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ODYSSEE/MASTER V2/"/>
    </mc:Choice>
  </mc:AlternateContent>
  <xr:revisionPtr revIDLastSave="0" documentId="8_{C22DD1B2-7F75-411E-89A2-7721F92FAD76}" xr6:coauthVersionLast="47" xr6:coauthVersionMax="47" xr10:uidLastSave="{00000000-0000-0000-0000-000000000000}"/>
  <bookViews>
    <workbookView xWindow="-120" yWindow="-120" windowWidth="29040" windowHeight="15840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4" l="1"/>
  <c r="E10" i="23"/>
  <c r="E10" i="22"/>
  <c r="E10" i="12"/>
  <c r="E10" i="4"/>
  <c r="E10" i="3"/>
  <c r="E10" i="18"/>
  <c r="E10" i="16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16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<sst xmlns="http://schemas.openxmlformats.org/spreadsheetml/2006/main" count="1232" uniqueCount="434">
  <si>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</si>
  <si>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</si>
  <si>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</si>
  <si>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</si>
  <si>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</si>
  <si>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</si>
  <si>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</si>
  <si>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</si>
  <si>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</si>
  <si>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</si>
  <si>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</si>
  <si>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</si>
  <si>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</si>
  <si>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</si>
  <si>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</si>
  <si>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</si>
  <si>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</si>
  <si>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</si>
  <si>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</si>
  <si>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</si>
  <si>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</si>
  <si>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</si>
  <si>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</si>
  <si>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</si>
  <si>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</si>
  <si>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</si>
  <si>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</si>
  <si>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</si>
  <si>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</si>
  <si>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</si>
  <si>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</si>
  <si>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</si>
  <si>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</si>
  <si>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</si>
  <si>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</si>
  <si>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</si>
  <si>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</si>
  <si>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</si>
  <si>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</si>
  <si>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</si>
  <si>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</si>
  <si>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</si>
  <si>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</si>
  <si>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</si>
  <si>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</si>
  <si>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</si>
  <si>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</si>
  <si>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</si>
  <si>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</si>
  <si>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</si>
  <si>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</si>
  <si>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</si>
  <si>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</si>
  <si>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</si>
  <si>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</si>
  <si>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</si>
  <si>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</si>
  <si>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</si>
  <si>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</si>
  <si>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</si>
  <si>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</si>
  <si>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</si>
  <si>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</si>
  <si>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</si>
  <si>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</si>
  <si>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</si>
  <si>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</si>
  <si>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</si>
  <si>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</si>
  <si>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</si>
  <si>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</si>
  <si>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</si>
  <si>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</si>
  <si>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</si>
  <si>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</si>
  <si>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</si>
  <si>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</si>
  <si>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</si>
  <si>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</si>
  <si>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</si>
  <si>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</si>
  <si>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</si>
  <si>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</si>
  <si>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</si>
  <si>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</si>
  <si>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</si>
  <si>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</si>
  <si>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</si>
  <si>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</si>
  <si>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</si>
  <si>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</si>
  <si>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</si>
  <si>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</si>
  <si>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</si>
  <si>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</si>
  <si>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</si>
  <si>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</si>
  <si>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</si>
  <si>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</si>
  <si>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</si>
  <si>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</si>
  <si>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</si>
  <si>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</si>
  <si>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</si>
  <si>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</si>
  <si>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</si>
  <si>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</si>
  <si>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</si>
  <si>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</si>
  <si>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</si>
  <si>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</si>
  <si>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</si>
  <si>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</si>
  <si>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</si>
  <si>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</si>
  <si>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</si>
  <si>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</si>
  <si>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</si>
  <si>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</si>
  <si>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</si>
  <si>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</si>
  <si>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</si>
  <si>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</si>
  <si>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</si>
  <si>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</si>
  <si>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</si>
  <si>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</si>
  <si>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</si>
  <si>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</si>
  <si>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</si>
  <si>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</si>
  <si>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</si>
  <si>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</si>
  <si>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</si>
  <si>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</si>
  <si>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</si>
  <si>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</si>
  <si>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</si>
  <si>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</si>
  <si>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</si>
  <si>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</si>
  <si>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</si>
  <si>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</si>
  <si>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</si>
  <si>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</si>
  <si>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</si>
  <si>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</si>
  <si>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</si>
  <si>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</si>
  <si>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</si>
  <si>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</si>
  <si>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</si>
  <si>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</si>
  <si>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</si>
  <si>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</si>
  <si>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</si>
  <si>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</si>
  <si>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</si>
  <si>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</si>
  <si>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</si>
  <si>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</si>
  <si>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</si>
  <si>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</si>
  <si>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</si>
  <si>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</si>
  <si>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</si>
  <si>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</si>
  <si>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</si>
  <si>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</si>
  <si>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</si>
  <si>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</si>
  <si>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</si>
  <si>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</si>
  <si>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</si>
  <si>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</si>
  <si>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</si>
  <si>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</si>
  <si>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</si>
  <si>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</si>
  <si>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</si>
  <si>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</si>
  <si>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</si>
  <si>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</si>
  <si>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</si>
  <si>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</si>
  <si>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</si>
  <si>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</si>
  <si>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</si>
  <si>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</si>
  <si>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</si>
  <si>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</si>
  <si>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</si>
  <si>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</si>
  <si>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</si>
  <si>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</si>
  <si>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</si>
  <si>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</si>
  <si>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</si>
  <si>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</si>
  <si>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</si>
  <si>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</si>
  <si>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</si>
  <si>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</si>
  <si>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</si>
  <si>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</si>
  <si>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</si>
  <si>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</si>
  <si>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</si>
  <si>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</si>
  <si>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</si>
  <si>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</si>
  <si>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</si>
  <si>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</si>
  <si>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</si>
  <si>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</si>
  <si>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</si>
  <si>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</si>
  <si>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</si>
  <si>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</si>
  <si>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</si>
  <si>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</si>
  <si>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</si>
  <si>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</si>
  <si>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</si>
  <si>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</si>
  <si>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</si>
  <si>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</si>
  <si>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</si>
  <si>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</si>
  <si>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</si>
  <si>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</si>
  <si>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</si>
  <si>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</si>
  <si>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</si>
  <si>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</si>
  <si>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</si>
  <si>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</si>
  <si>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</si>
  <si>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</si>
  <si>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</si>
  <si>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</si>
  <si>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</si>
  <si>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</si>
  <si>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</si>
  <si>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</si>
  <si>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</si>
  <si>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</si>
  <si>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</si>
  <si>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</si>
  <si>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</si>
  <si>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</si>
  <si>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</si>
  <si>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</si>
  <si>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</si>
  <si>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</si>
  <si>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</si>
  <si>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</si>
  <si>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</si>
  <si>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</si>
  <si>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</si>
  <si>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</si>
  <si>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</si>
  <si>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</si>
  <si>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</si>
  <si>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</si>
  <si>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</si>
  <si>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</si>
  <si>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</si>
  <si>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</si>
  <si>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</si>
  <si>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</si>
  <si>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</si>
  <si>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</si>
  <si>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</si>
  <si>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</si>
  <si>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</si>
  <si>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</si>
  <si>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</si>
  <si>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</si>
  <si>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</si>
  <si>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</si>
  <si>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</si>
  <si>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</si>
  <si>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</si>
  <si>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</si>
  <si>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</si>
  <si>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</si>
  <si>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</si>
  <si>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</si>
  <si>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</si>
  <si>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</si>
  <si>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</si>
  <si>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</si>
  <si>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</si>
  <si>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</si>
  <si>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</si>
  <si>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</si>
  <si>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</si>
  <si>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</si>
  <si>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</si>
  <si>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</si>
  <si>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</si>
  <si>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</si>
  <si>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</si>
  <si>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</si>
  <si>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</si>
  <si>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</si>
  <si>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</si>
  <si>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</si>
  <si>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Session Unique</t>
  </si>
  <si>
    <t>CONTRASTE</t>
  </si>
  <si>
    <t>Chaque UE est acquise dès lors que l’étudiant(e) y a obtenu une note égale ou supérieure à 10/20.</t>
  </si>
  <si>
    <t>Moyenne de 10/20 sur l'ensemble des UE. Compensation possible entre les notes des UE pour obtenir 10/20.</t>
  </si>
  <si>
    <t>Moyenne de 10/20 sur l'ensemble des UE. Pas de compensation possible entre les semestres.</t>
  </si>
  <si>
    <t>Transitions vers des systèmes durables et résilients</t>
  </si>
  <si>
    <t>1.1</t>
  </si>
  <si>
    <t>Transitions: enjeux et modèles</t>
  </si>
  <si>
    <t>1.2</t>
  </si>
  <si>
    <t>Repenser notre rapport à la Nature</t>
  </si>
  <si>
    <t>Outils scientifiques</t>
  </si>
  <si>
    <t>2.1</t>
  </si>
  <si>
    <t>SIG : initiation et approfondissement</t>
  </si>
  <si>
    <t>2.2</t>
  </si>
  <si>
    <t>Techniques d'observation de terrain</t>
  </si>
  <si>
    <t>2.3</t>
  </si>
  <si>
    <t>Collecte et analyse de données</t>
  </si>
  <si>
    <t xml:space="preserve">Outils de Management  </t>
  </si>
  <si>
    <t>3.1</t>
  </si>
  <si>
    <t>Gestion de projet</t>
  </si>
  <si>
    <t>3.2</t>
  </si>
  <si>
    <t>Outils QSE et RSE</t>
  </si>
  <si>
    <t>Projets tuteurés</t>
  </si>
  <si>
    <t>Anglais</t>
  </si>
  <si>
    <t>SMUGD101</t>
  </si>
  <si>
    <t>SMEGD101</t>
  </si>
  <si>
    <t>SMEGD102</t>
  </si>
  <si>
    <t>SMUGD102</t>
  </si>
  <si>
    <t>SMEGD103</t>
  </si>
  <si>
    <t>SMEGD104</t>
  </si>
  <si>
    <t>SMEGD105</t>
  </si>
  <si>
    <t>SMUGD103</t>
  </si>
  <si>
    <t>SMEGD106</t>
  </si>
  <si>
    <t>SMEGD107</t>
  </si>
  <si>
    <t>SMUGD104</t>
  </si>
  <si>
    <t>SMUGD105</t>
  </si>
  <si>
    <t>Les heures TP correspondent à des sorties terrain (2 enseignants sont requis)</t>
  </si>
  <si>
    <t>OUI</t>
  </si>
  <si>
    <t>Diagnostic des organisations</t>
  </si>
  <si>
    <t>Economie de l'environnement</t>
  </si>
  <si>
    <t>Droit de l'environnement</t>
  </si>
  <si>
    <t>1.3</t>
  </si>
  <si>
    <t>Parties prenantes</t>
  </si>
  <si>
    <t>1.4</t>
  </si>
  <si>
    <t>Mise en application des diagnostics</t>
  </si>
  <si>
    <t>Diagnostic des territoires</t>
  </si>
  <si>
    <t>Energies renouvelables</t>
  </si>
  <si>
    <t>Eau &amp; ressources naturelles</t>
  </si>
  <si>
    <t>Biodiversité et paysages</t>
  </si>
  <si>
    <t>2.4</t>
  </si>
  <si>
    <t>SMUGD201</t>
  </si>
  <si>
    <t>SMEGD201</t>
  </si>
  <si>
    <t>SMEGD202</t>
  </si>
  <si>
    <t>SMEGD203</t>
  </si>
  <si>
    <t>SMEGD204</t>
  </si>
  <si>
    <t>SMUGD202</t>
  </si>
  <si>
    <t>SMEGD205</t>
  </si>
  <si>
    <t>SMUGD203</t>
  </si>
  <si>
    <t>NON</t>
  </si>
  <si>
    <t>SMEGD108</t>
  </si>
  <si>
    <t>SMEGD109</t>
  </si>
  <si>
    <t>SMEGD110</t>
  </si>
  <si>
    <t>SMEGD111</t>
  </si>
  <si>
    <t>SMEGD112</t>
  </si>
  <si>
    <t>SMGDD1</t>
  </si>
  <si>
    <t>SMS01GDD</t>
  </si>
  <si>
    <t>SMS02GDD</t>
  </si>
  <si>
    <t xml:space="preserve">Outils pour les transitions  </t>
  </si>
  <si>
    <t xml:space="preserve">Droit de l'environnement </t>
  </si>
  <si>
    <t>Conduite du changement</t>
  </si>
  <si>
    <t>1.5</t>
  </si>
  <si>
    <t>Etudes d'impact et évaluation envirommentale</t>
  </si>
  <si>
    <t>1.6</t>
  </si>
  <si>
    <t>1.7</t>
  </si>
  <si>
    <t xml:space="preserve">SIG approfondissement </t>
  </si>
  <si>
    <t>Gestion des données</t>
  </si>
  <si>
    <t>Piloter les transitions par la planification</t>
  </si>
  <si>
    <t xml:space="preserve"> Contraintes écologiques et transition territoriale</t>
  </si>
  <si>
    <t>Projets de transition énergétique</t>
  </si>
  <si>
    <t>Projets de transition agri-alimentaire</t>
  </si>
  <si>
    <t>Piloter les transitions par les innovations</t>
  </si>
  <si>
    <t>Innovations incrementales</t>
  </si>
  <si>
    <t>Innovations de rupture</t>
  </si>
  <si>
    <t>Piloter les transitions par la pratique</t>
  </si>
  <si>
    <t>4.1</t>
  </si>
  <si>
    <t>4.2</t>
  </si>
  <si>
    <t>Piloter un projet territorial</t>
  </si>
  <si>
    <t>Développer un projet RSE</t>
  </si>
  <si>
    <t xml:space="preserve">Communication </t>
  </si>
  <si>
    <t xml:space="preserve">Expérience professionnelle en alternance </t>
  </si>
  <si>
    <t>Mémoire de recherche de fin d'étude</t>
  </si>
  <si>
    <t>5.1</t>
  </si>
  <si>
    <t>5.2</t>
  </si>
  <si>
    <t>Anglais - préparation du Toeic</t>
  </si>
  <si>
    <t>méthodologie de recherche d'emploi</t>
  </si>
  <si>
    <t>SMUGD301</t>
  </si>
  <si>
    <t>SMUGD302</t>
  </si>
  <si>
    <t>SMUGD303</t>
  </si>
  <si>
    <t>SMUGD304</t>
  </si>
  <si>
    <t>SMUGD305</t>
  </si>
  <si>
    <t>SMUGD306</t>
  </si>
  <si>
    <t>SMEGD301</t>
  </si>
  <si>
    <t>SMEGD302</t>
  </si>
  <si>
    <t>SMEGD303</t>
  </si>
  <si>
    <t>SMEGD304</t>
  </si>
  <si>
    <t>SMEGD305</t>
  </si>
  <si>
    <t>SMEGD306</t>
  </si>
  <si>
    <t>SMEGD307</t>
  </si>
  <si>
    <t>SMEGD308</t>
  </si>
  <si>
    <t>SMEGD309</t>
  </si>
  <si>
    <t>SMEGD310</t>
  </si>
  <si>
    <t>SMEGD311</t>
  </si>
  <si>
    <t>SMEGD312</t>
  </si>
  <si>
    <t>SMUGD401</t>
  </si>
  <si>
    <t>SMEGD401</t>
  </si>
  <si>
    <t>SMEGD402</t>
  </si>
  <si>
    <t>SMEGD403</t>
  </si>
  <si>
    <t>Une moyenne inférieure à 8/20 à une UE est éliminatoire</t>
  </si>
  <si>
    <t>Switch ODYSSEE S1</t>
  </si>
  <si>
    <t>Switch ODYSSEE S2</t>
  </si>
  <si>
    <t>Switch ODYSSEE</t>
  </si>
  <si>
    <t>participation au pot commun alimenté par l'ensemble des Masters de l'EUR ODYSSEE, ou chaque parcours offre 36HeqTD (12HeqTD par UE Switch)</t>
  </si>
  <si>
    <t>Redoublement eventuellement possible une seule fois en M1 sur avis du jury de délibérations</t>
  </si>
  <si>
    <t>Expérience professionnelle en alternance</t>
  </si>
  <si>
    <t>Projet Professionnel de Recherche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</si>
</sst>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0" fillId="7" borderId="0" xfId="0" applyFill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12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48" bestFit="1" customWidth="1"/>
    <col min="8" max="8" width="26.7109375" bestFit="1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16" bestFit="1" customWidth="1"/>
  </cols>
  <sheetData>
    <row r="1" spans="1:16" x14ac:dyDescent="0.25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25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25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25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25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25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25">
      <c r="O7" s="1" t="s">
        <v>123</v>
      </c>
      <c r="P7" s="1" t="s">
        <v>137</v>
      </c>
    </row>
    <row r="8" spans="1:16" x14ac:dyDescent="0.25">
      <c r="O8" s="1" t="s">
        <v>90</v>
      </c>
      <c r="P8" s="1" t="s">
        <v>138</v>
      </c>
    </row>
    <row r="9" spans="1:16" x14ac:dyDescent="0.25">
      <c r="O9" s="1" t="s">
        <v>96</v>
      </c>
      <c r="P9" s="1" t="s">
        <v>139</v>
      </c>
    </row>
    <row r="10" spans="1:16" x14ac:dyDescent="0.25">
      <c r="O10" s="1" t="s">
        <v>104</v>
      </c>
      <c r="P10" s="1" t="s">
        <v>140</v>
      </c>
    </row>
    <row r="11" spans="1:16" x14ac:dyDescent="0.25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2" t="s">
        <v>279</v>
      </c>
      <c r="H11" s="32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25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2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25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2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25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25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25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25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25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25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25">
      <c r="G20" s="1" t="s">
        <v>305</v>
      </c>
      <c r="O20" s="1" t="s">
        <v>121</v>
      </c>
      <c r="P20" s="1" t="s">
        <v>150</v>
      </c>
    </row>
    <row r="21" spans="1:16" x14ac:dyDescent="0.25">
      <c r="G21" s="1" t="s">
        <v>306</v>
      </c>
      <c r="O21" s="1" t="s">
        <v>86</v>
      </c>
      <c r="P21" s="1" t="s">
        <v>151</v>
      </c>
    </row>
    <row r="22" spans="1:16" x14ac:dyDescent="0.25">
      <c r="G22" s="1" t="s">
        <v>98</v>
      </c>
      <c r="O22" s="1" t="s">
        <v>60</v>
      </c>
      <c r="P22" s="1" t="s">
        <v>152</v>
      </c>
    </row>
    <row r="23" spans="1:16" x14ac:dyDescent="0.25">
      <c r="O23" s="1" t="s">
        <v>101</v>
      </c>
      <c r="P23" s="1" t="s">
        <v>153</v>
      </c>
    </row>
    <row r="24" spans="1:16" x14ac:dyDescent="0.25">
      <c r="A24" s="1" t="s">
        <v>282</v>
      </c>
      <c r="O24" s="1" t="s">
        <v>107</v>
      </c>
      <c r="P24" s="1" t="s">
        <v>154</v>
      </c>
    </row>
    <row r="25" spans="1:16" x14ac:dyDescent="0.25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25">
      <c r="A26" s="1" t="s">
        <v>294</v>
      </c>
      <c r="B26" s="1" t="s">
        <v>287</v>
      </c>
      <c r="C26" s="20" t="s">
        <v>285</v>
      </c>
      <c r="D26" s="1" t="s">
        <v>293</v>
      </c>
      <c r="E26" s="50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25">
      <c r="B27" s="1" t="s">
        <v>288</v>
      </c>
      <c r="C27" s="49"/>
      <c r="D27" s="1" t="s">
        <v>288</v>
      </c>
      <c r="E27" s="50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25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25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25">
      <c r="O30" s="1" t="s">
        <v>102</v>
      </c>
      <c r="P30" s="1" t="s">
        <v>160</v>
      </c>
    </row>
    <row r="31" spans="1:16" x14ac:dyDescent="0.25">
      <c r="O31" s="1" t="s">
        <v>108</v>
      </c>
      <c r="P31" s="1" t="s">
        <v>161</v>
      </c>
    </row>
    <row r="32" spans="1:16" x14ac:dyDescent="0.25">
      <c r="O32" s="1" t="s">
        <v>91</v>
      </c>
      <c r="P32" s="1" t="s">
        <v>162</v>
      </c>
    </row>
    <row r="33" spans="3:16" x14ac:dyDescent="0.25">
      <c r="O33" s="1" t="s">
        <v>97</v>
      </c>
      <c r="P33" s="1" t="s">
        <v>163</v>
      </c>
    </row>
    <row r="34" spans="3:16" x14ac:dyDescent="0.25">
      <c r="O34" s="1" t="s">
        <v>105</v>
      </c>
      <c r="P34" s="1" t="s">
        <v>164</v>
      </c>
    </row>
    <row r="35" spans="3:16" x14ac:dyDescent="0.25">
      <c r="C35" s="34" t="s">
        <v>59</v>
      </c>
      <c r="O35" s="1" t="s">
        <v>111</v>
      </c>
      <c r="P35" s="1" t="s">
        <v>165</v>
      </c>
    </row>
    <row r="36" spans="3:16" x14ac:dyDescent="0.25">
      <c r="C36" s="33" t="s">
        <v>211</v>
      </c>
      <c r="O36" s="1" t="s">
        <v>115</v>
      </c>
      <c r="P36" s="1" t="s">
        <v>166</v>
      </c>
    </row>
    <row r="37" spans="3:16" x14ac:dyDescent="0.25">
      <c r="C37" s="33" t="s">
        <v>212</v>
      </c>
      <c r="O37" s="1" t="s">
        <v>52</v>
      </c>
      <c r="P37" s="1" t="s">
        <v>167</v>
      </c>
    </row>
    <row r="38" spans="3:16" x14ac:dyDescent="0.25">
      <c r="C38" s="33" t="s">
        <v>213</v>
      </c>
      <c r="O38" s="1" t="s">
        <v>53</v>
      </c>
      <c r="P38" s="1" t="s">
        <v>168</v>
      </c>
    </row>
    <row r="39" spans="3:16" x14ac:dyDescent="0.25">
      <c r="C39" s="33" t="s">
        <v>214</v>
      </c>
      <c r="F39" s="48"/>
      <c r="O39" s="1" t="s">
        <v>124</v>
      </c>
      <c r="P39" s="1" t="s">
        <v>169</v>
      </c>
    </row>
    <row r="40" spans="3:16" x14ac:dyDescent="0.25">
      <c r="C40" s="33" t="s">
        <v>215</v>
      </c>
      <c r="O40" s="1" t="s">
        <v>4</v>
      </c>
      <c r="P40" s="1" t="s">
        <v>170</v>
      </c>
    </row>
    <row r="41" spans="3:16" x14ac:dyDescent="0.25">
      <c r="C41" s="33" t="s">
        <v>216</v>
      </c>
      <c r="O41" s="1" t="s">
        <v>126</v>
      </c>
      <c r="P41" s="1" t="s">
        <v>171</v>
      </c>
    </row>
    <row r="42" spans="3:16" x14ac:dyDescent="0.25">
      <c r="C42" s="33" t="s">
        <v>217</v>
      </c>
      <c r="O42" s="1" t="s">
        <v>128</v>
      </c>
      <c r="P42" s="1" t="s">
        <v>172</v>
      </c>
    </row>
    <row r="43" spans="3:16" x14ac:dyDescent="0.25">
      <c r="C43" s="33" t="s">
        <v>218</v>
      </c>
      <c r="O43" s="1" t="s">
        <v>54</v>
      </c>
      <c r="P43" s="1" t="s">
        <v>173</v>
      </c>
    </row>
    <row r="44" spans="3:16" x14ac:dyDescent="0.25">
      <c r="C44" s="33" t="s">
        <v>219</v>
      </c>
      <c r="O44" s="1" t="s">
        <v>54</v>
      </c>
      <c r="P44" s="1" t="s">
        <v>174</v>
      </c>
    </row>
    <row r="45" spans="3:16" x14ac:dyDescent="0.25">
      <c r="C45" s="33" t="s">
        <v>220</v>
      </c>
      <c r="O45" s="1" t="s">
        <v>112</v>
      </c>
      <c r="P45" s="1" t="s">
        <v>175</v>
      </c>
    </row>
    <row r="46" spans="3:16" x14ac:dyDescent="0.25">
      <c r="C46" s="33" t="s">
        <v>221</v>
      </c>
      <c r="O46" s="1" t="s">
        <v>116</v>
      </c>
      <c r="P46" s="1" t="s">
        <v>176</v>
      </c>
    </row>
    <row r="47" spans="3:16" x14ac:dyDescent="0.25">
      <c r="C47" s="33" t="s">
        <v>222</v>
      </c>
      <c r="O47" s="1" t="s">
        <v>120</v>
      </c>
      <c r="P47" s="1" t="s">
        <v>177</v>
      </c>
    </row>
    <row r="48" spans="3:16" x14ac:dyDescent="0.25">
      <c r="C48" s="33" t="s">
        <v>223</v>
      </c>
      <c r="O48" s="1" t="s">
        <v>122</v>
      </c>
      <c r="P48" s="1" t="s">
        <v>178</v>
      </c>
    </row>
    <row r="49" spans="3:16" x14ac:dyDescent="0.25">
      <c r="C49" s="33" t="s">
        <v>224</v>
      </c>
      <c r="O49" s="1" t="s">
        <v>125</v>
      </c>
      <c r="P49" s="1" t="s">
        <v>179</v>
      </c>
    </row>
    <row r="50" spans="3:16" ht="30" x14ac:dyDescent="0.25">
      <c r="C50" s="33" t="s">
        <v>225</v>
      </c>
      <c r="O50" s="1" t="s">
        <v>98</v>
      </c>
      <c r="P50" s="1" t="s">
        <v>180</v>
      </c>
    </row>
    <row r="51" spans="3:16" x14ac:dyDescent="0.25">
      <c r="C51" s="33" t="s">
        <v>226</v>
      </c>
      <c r="O51" s="1" t="s">
        <v>98</v>
      </c>
      <c r="P51" s="1" t="s">
        <v>181</v>
      </c>
    </row>
    <row r="52" spans="3:16" x14ac:dyDescent="0.25">
      <c r="C52" s="33" t="s">
        <v>227</v>
      </c>
      <c r="O52" s="1" t="s">
        <v>127</v>
      </c>
      <c r="P52" s="1" t="s">
        <v>182</v>
      </c>
    </row>
    <row r="53" spans="3:16" ht="45" x14ac:dyDescent="0.25">
      <c r="C53" s="33" t="s">
        <v>228</v>
      </c>
      <c r="O53" s="1" t="s">
        <v>129</v>
      </c>
      <c r="P53" s="1" t="s">
        <v>183</v>
      </c>
    </row>
    <row r="54" spans="3:16" x14ac:dyDescent="0.25">
      <c r="C54" s="33" t="s">
        <v>229</v>
      </c>
      <c r="O54" s="1" t="s">
        <v>106</v>
      </c>
      <c r="P54" s="1" t="s">
        <v>184</v>
      </c>
    </row>
    <row r="55" spans="3:16" x14ac:dyDescent="0.25">
      <c r="C55" s="33" t="s">
        <v>230</v>
      </c>
      <c r="O55" s="1" t="s">
        <v>276</v>
      </c>
      <c r="P55" s="1"/>
    </row>
    <row r="56" spans="3:16" x14ac:dyDescent="0.25">
      <c r="C56" s="33" t="s">
        <v>231</v>
      </c>
    </row>
    <row r="57" spans="3:16" ht="30" x14ac:dyDescent="0.25">
      <c r="C57" s="33" t="s">
        <v>232</v>
      </c>
    </row>
    <row r="58" spans="3:16" x14ac:dyDescent="0.25">
      <c r="C58" s="33" t="s">
        <v>233</v>
      </c>
    </row>
    <row r="59" spans="3:16" x14ac:dyDescent="0.25">
      <c r="C59" s="33" t="s">
        <v>234</v>
      </c>
    </row>
    <row r="60" spans="3:16" x14ac:dyDescent="0.25">
      <c r="C60" s="33" t="s">
        <v>235</v>
      </c>
    </row>
    <row r="61" spans="3:16" x14ac:dyDescent="0.25">
      <c r="C61" s="33" t="s">
        <v>236</v>
      </c>
    </row>
    <row r="62" spans="3:16" x14ac:dyDescent="0.25">
      <c r="C62" s="33" t="s">
        <v>237</v>
      </c>
    </row>
    <row r="63" spans="3:16" x14ac:dyDescent="0.25">
      <c r="C63" s="33" t="s">
        <v>238</v>
      </c>
    </row>
    <row r="64" spans="3:16" x14ac:dyDescent="0.25">
      <c r="C64" s="33" t="s">
        <v>239</v>
      </c>
    </row>
    <row r="65" spans="3:3" x14ac:dyDescent="0.25">
      <c r="C65" s="33" t="s">
        <v>240</v>
      </c>
    </row>
    <row r="66" spans="3:3" x14ac:dyDescent="0.25">
      <c r="C66" s="33" t="s">
        <v>241</v>
      </c>
    </row>
    <row r="67" spans="3:3" x14ac:dyDescent="0.25">
      <c r="C67" s="33" t="s">
        <v>242</v>
      </c>
    </row>
    <row r="68" spans="3:3" x14ac:dyDescent="0.25">
      <c r="C68" s="33" t="s">
        <v>243</v>
      </c>
    </row>
    <row r="69" spans="3:3" x14ac:dyDescent="0.25">
      <c r="C69" s="33" t="s">
        <v>244</v>
      </c>
    </row>
    <row r="70" spans="3:3" x14ac:dyDescent="0.25">
      <c r="C70" s="33" t="s">
        <v>245</v>
      </c>
    </row>
    <row r="71" spans="3:3" x14ac:dyDescent="0.25">
      <c r="C71" s="33" t="s">
        <v>246</v>
      </c>
    </row>
    <row r="72" spans="3:3" x14ac:dyDescent="0.25">
      <c r="C72" s="33" t="s">
        <v>247</v>
      </c>
    </row>
    <row r="73" spans="3:3" x14ac:dyDescent="0.25">
      <c r="C73" s="33" t="s">
        <v>248</v>
      </c>
    </row>
    <row r="74" spans="3:3" x14ac:dyDescent="0.25">
      <c r="C74" s="33" t="s">
        <v>249</v>
      </c>
    </row>
    <row r="75" spans="3:3" x14ac:dyDescent="0.25">
      <c r="C75" s="33" t="s">
        <v>250</v>
      </c>
    </row>
    <row r="76" spans="3:3" x14ac:dyDescent="0.25">
      <c r="C76" s="33" t="s">
        <v>251</v>
      </c>
    </row>
    <row r="77" spans="3:3" x14ac:dyDescent="0.25">
      <c r="C77" s="33" t="s">
        <v>252</v>
      </c>
    </row>
    <row r="78" spans="3:3" x14ac:dyDescent="0.25">
      <c r="C78" s="33" t="s">
        <v>253</v>
      </c>
    </row>
    <row r="79" spans="3:3" x14ac:dyDescent="0.25">
      <c r="C79" s="33" t="s">
        <v>254</v>
      </c>
    </row>
    <row r="80" spans="3:3" x14ac:dyDescent="0.25">
      <c r="C80" s="33" t="s">
        <v>255</v>
      </c>
    </row>
    <row r="81" spans="3:3" x14ac:dyDescent="0.25">
      <c r="C81" s="33" t="s">
        <v>256</v>
      </c>
    </row>
    <row r="82" spans="3:3" x14ac:dyDescent="0.25">
      <c r="C82" s="33" t="s">
        <v>257</v>
      </c>
    </row>
    <row r="83" spans="3:3" x14ac:dyDescent="0.25">
      <c r="C83" s="33" t="s">
        <v>258</v>
      </c>
    </row>
    <row r="84" spans="3:3" x14ac:dyDescent="0.25">
      <c r="C84" s="33" t="s">
        <v>259</v>
      </c>
    </row>
    <row r="85" spans="3:3" x14ac:dyDescent="0.25">
      <c r="C85" s="33" t="s">
        <v>260</v>
      </c>
    </row>
    <row r="86" spans="3:3" x14ac:dyDescent="0.25">
      <c r="C86" s="33" t="s">
        <v>261</v>
      </c>
    </row>
    <row r="87" spans="3:3" x14ac:dyDescent="0.25">
      <c r="C87" s="33" t="s">
        <v>262</v>
      </c>
    </row>
    <row r="88" spans="3:3" x14ac:dyDescent="0.25">
      <c r="C88" s="33" t="s">
        <v>263</v>
      </c>
    </row>
    <row r="89" spans="3:3" x14ac:dyDescent="0.25">
      <c r="C89" s="33" t="s">
        <v>264</v>
      </c>
    </row>
    <row r="90" spans="3:3" x14ac:dyDescent="0.25">
      <c r="C90" s="33" t="s">
        <v>265</v>
      </c>
    </row>
    <row r="91" spans="3:3" x14ac:dyDescent="0.25">
      <c r="C91" s="33" t="s">
        <v>266</v>
      </c>
    </row>
    <row r="92" spans="3:3" x14ac:dyDescent="0.25">
      <c r="C92" s="33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5" x14ac:dyDescent="0.25"/>
  <sheetData>
    <row r="1" spans="1:30" x14ac:dyDescent="0.25">
      <c r="A1" s="66" t="s">
        <v>196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AA1" s="57" t="s">
        <v>29</v>
      </c>
      <c r="AB1" s="57"/>
      <c r="AC1" s="57"/>
      <c r="AD1" s="57"/>
    </row>
    <row r="2" spans="1:30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AA2" s="57"/>
      <c r="AB2" s="57"/>
      <c r="AC2" s="57"/>
      <c r="AD2" s="57"/>
    </row>
    <row r="3" spans="1:30" x14ac:dyDescent="0.25">
      <c r="A3" s="57" t="s">
        <v>189</v>
      </c>
      <c r="B3" s="57"/>
      <c r="C3" s="57"/>
      <c r="D3" s="57" t="s">
        <v>190</v>
      </c>
      <c r="E3" s="57"/>
      <c r="F3" s="57"/>
      <c r="G3" s="57" t="s">
        <v>192</v>
      </c>
      <c r="H3" s="57"/>
      <c r="I3" s="57"/>
      <c r="J3" s="57" t="s">
        <v>194</v>
      </c>
      <c r="K3" s="57"/>
      <c r="L3" s="57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25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144</v>
      </c>
      <c r="B5" s="10">
        <f>SUM('S1 Maquette'!J19:J300)</f>
        <v>184</v>
      </c>
      <c r="C5" s="10">
        <f>SUM('S1 Maquette'!K19:K300)</f>
        <v>13</v>
      </c>
      <c r="D5" s="10">
        <f>SUM(AB4:AB291)</f>
        <v>171</v>
      </c>
      <c r="E5" s="10">
        <f>SUM('S2 Maquette'!J19:J300)</f>
        <v>138</v>
      </c>
      <c r="F5" s="10">
        <f>SUM('S2 Maquette'!K19:K300)</f>
        <v>0</v>
      </c>
      <c r="G5" s="10">
        <f>SUM(AC4:AC291)</f>
        <v>321</v>
      </c>
      <c r="H5" s="10">
        <f>SUM('S3 Maquette'!J19:J300)</f>
        <v>258</v>
      </c>
      <c r="I5" s="10">
        <f>SUM('S3 Maquette'!K19:K300)</f>
        <v>11</v>
      </c>
      <c r="J5" s="10">
        <f>SUM(AD4:AD291)</f>
        <v>30</v>
      </c>
      <c r="K5" s="10">
        <f>SUM('S4 Maquette'!J19:J300)</f>
        <v>30</v>
      </c>
      <c r="L5" s="10">
        <f>SUM('S4 Maquette'!K19:K300)</f>
        <v>0</v>
      </c>
      <c r="AA5" s="10">
        <f>'S1 Maquette'!I20*1.5</f>
        <v>22.5</v>
      </c>
      <c r="AB5" s="10">
        <f>'S2 Maquette'!I20*1.5</f>
        <v>22.5</v>
      </c>
      <c r="AC5" s="10">
        <f>'S3 Maquette'!I20*1.5</f>
        <v>22.5</v>
      </c>
      <c r="AD5" s="10">
        <f>'S4 Maquette'!I20*1.5</f>
        <v>0</v>
      </c>
    </row>
    <row r="6" spans="1:30" x14ac:dyDescent="0.25">
      <c r="A6" s="57" t="s">
        <v>197</v>
      </c>
      <c r="B6" s="57"/>
      <c r="C6" s="57"/>
      <c r="D6" s="57" t="s">
        <v>197</v>
      </c>
      <c r="E6" s="57"/>
      <c r="F6" s="57"/>
      <c r="G6" s="57" t="s">
        <v>197</v>
      </c>
      <c r="H6" s="57"/>
      <c r="I6" s="57"/>
      <c r="J6" s="57" t="s">
        <v>197</v>
      </c>
      <c r="K6" s="57"/>
      <c r="L6" s="57"/>
      <c r="AA6" s="10">
        <f>'S1 Maquette'!I21*1.5</f>
        <v>22.5</v>
      </c>
      <c r="AB6" s="10">
        <f>'S2 Maquette'!I21*1.5</f>
        <v>22.5</v>
      </c>
      <c r="AC6" s="10">
        <f>'S3 Maquette'!I21*1.5</f>
        <v>22.5</v>
      </c>
      <c r="AD6" s="10">
        <f>'S4 Maquette'!I21*1.5</f>
        <v>0</v>
      </c>
    </row>
    <row r="7" spans="1:30" x14ac:dyDescent="0.25">
      <c r="A7" s="57">
        <f>SUM(A5,B5,C5)</f>
        <v>341</v>
      </c>
      <c r="B7" s="57"/>
      <c r="C7" s="57"/>
      <c r="D7" s="57">
        <f>SUM(D5,E5,F5)</f>
        <v>309</v>
      </c>
      <c r="E7" s="57"/>
      <c r="F7" s="57"/>
      <c r="G7" s="57">
        <f>SUM(G5,H5,I5)</f>
        <v>590</v>
      </c>
      <c r="H7" s="57"/>
      <c r="I7" s="57"/>
      <c r="J7" s="57">
        <f>SUM(J5,K5,L5)</f>
        <v>60</v>
      </c>
      <c r="K7" s="57"/>
      <c r="L7" s="57"/>
      <c r="AA7" s="10">
        <f>'S1 Maquette'!I22*1.5</f>
        <v>0</v>
      </c>
      <c r="AB7" s="10">
        <f>'S2 Maquette'!I22*1.5</f>
        <v>22.5</v>
      </c>
      <c r="AC7" s="10">
        <f>'S3 Maquette'!I22*1.5</f>
        <v>18</v>
      </c>
      <c r="AD7" s="10">
        <f>'S4 Maquette'!I22*1.5</f>
        <v>30</v>
      </c>
    </row>
    <row r="8" spans="1:30" x14ac:dyDescent="0.25">
      <c r="A8" s="58" t="s">
        <v>197</v>
      </c>
      <c r="B8" s="59"/>
      <c r="C8" s="59"/>
      <c r="D8" s="59"/>
      <c r="E8" s="59"/>
      <c r="F8" s="60"/>
      <c r="G8" s="58" t="s">
        <v>197</v>
      </c>
      <c r="H8" s="59"/>
      <c r="I8" s="59"/>
      <c r="J8" s="59"/>
      <c r="K8" s="59"/>
      <c r="L8" s="60"/>
      <c r="AA8" s="10">
        <f>'S1 Maquette'!I23*1.5</f>
        <v>18</v>
      </c>
      <c r="AB8" s="10">
        <f>'S2 Maquette'!I23*1.5</f>
        <v>18</v>
      </c>
      <c r="AC8" s="10">
        <f>'S3 Maquette'!I23*1.5</f>
        <v>13.5</v>
      </c>
      <c r="AD8" s="10">
        <f>'S4 Maquette'!I23*1.5</f>
        <v>0</v>
      </c>
    </row>
    <row r="9" spans="1:30" x14ac:dyDescent="0.25">
      <c r="A9" s="61"/>
      <c r="B9" s="62"/>
      <c r="C9" s="62"/>
      <c r="D9" s="62"/>
      <c r="E9" s="62"/>
      <c r="F9" s="63"/>
      <c r="G9" s="61"/>
      <c r="H9" s="62"/>
      <c r="I9" s="62"/>
      <c r="J9" s="62"/>
      <c r="K9" s="62"/>
      <c r="L9" s="63"/>
      <c r="AA9" s="10">
        <f>'S1 Maquette'!I24*1.5</f>
        <v>9</v>
      </c>
      <c r="AB9" s="10">
        <f>'S2 Maquette'!I24*1.5</f>
        <v>0</v>
      </c>
      <c r="AC9" s="10">
        <f>'S3 Maquette'!I24*1.5</f>
        <v>9</v>
      </c>
      <c r="AD9" s="10">
        <f>'S4 Maquette'!I24*1.5</f>
        <v>0</v>
      </c>
    </row>
    <row r="10" spans="1:30" x14ac:dyDescent="0.25">
      <c r="A10" s="58">
        <f>SUM(A7,D7)</f>
        <v>650</v>
      </c>
      <c r="B10" s="59"/>
      <c r="C10" s="59"/>
      <c r="D10" s="59"/>
      <c r="E10" s="59"/>
      <c r="F10" s="60"/>
      <c r="G10" s="58">
        <f>SUM(G7,J7)</f>
        <v>650</v>
      </c>
      <c r="H10" s="59"/>
      <c r="I10" s="59"/>
      <c r="J10" s="59"/>
      <c r="K10" s="59"/>
      <c r="L10" s="60"/>
      <c r="AA10" s="10">
        <f>'S1 Maquette'!I25*1.5</f>
        <v>9</v>
      </c>
      <c r="AB10" s="10">
        <f>'S2 Maquette'!I25*1.5</f>
        <v>22.5</v>
      </c>
      <c r="AC10" s="10">
        <f>'S3 Maquette'!I25*1.5</f>
        <v>9</v>
      </c>
      <c r="AD10" s="10">
        <f>'S4 Maquette'!I25*1.5</f>
        <v>0</v>
      </c>
    </row>
    <row r="11" spans="1:30" x14ac:dyDescent="0.25">
      <c r="A11" s="61"/>
      <c r="B11" s="62"/>
      <c r="C11" s="62"/>
      <c r="D11" s="62"/>
      <c r="E11" s="62"/>
      <c r="F11" s="63"/>
      <c r="G11" s="61"/>
      <c r="H11" s="62"/>
      <c r="I11" s="62"/>
      <c r="J11" s="62"/>
      <c r="K11" s="62"/>
      <c r="L11" s="63"/>
      <c r="AA11" s="10">
        <f>'S1 Maquette'!I26*1.5</f>
        <v>0</v>
      </c>
      <c r="AB11" s="10">
        <f>'S2 Maquette'!I26*1.5</f>
        <v>22.5</v>
      </c>
      <c r="AC11" s="10">
        <f>'S3 Maquette'!I26*1.5</f>
        <v>22.5</v>
      </c>
      <c r="AD11" s="10">
        <f>'S4 Maquette'!I26*1.5</f>
        <v>0</v>
      </c>
    </row>
    <row r="12" spans="1:30" x14ac:dyDescent="0.25">
      <c r="AA12" s="10">
        <f>'S1 Maquette'!I27*1.5</f>
        <v>22.5</v>
      </c>
      <c r="AB12" s="10">
        <f>'S2 Maquette'!I27*1.5</f>
        <v>22.5</v>
      </c>
      <c r="AC12" s="10">
        <f>'S3 Maquette'!I27*1.5</f>
        <v>0</v>
      </c>
      <c r="AD12" s="10">
        <f>'S4 Maquette'!I27*1.5</f>
        <v>0</v>
      </c>
    </row>
    <row r="13" spans="1:30" x14ac:dyDescent="0.25">
      <c r="AA13" s="10">
        <f>'S1 Maquette'!I28*1.5</f>
        <v>22.5</v>
      </c>
      <c r="AB13" s="10">
        <f>'S2 Maquette'!I28*1.5</f>
        <v>18</v>
      </c>
      <c r="AC13" s="10">
        <f>'S3 Maquette'!I28*1.5</f>
        <v>45</v>
      </c>
      <c r="AD13" s="10">
        <f>'S4 Maquette'!I28*1.5</f>
        <v>0</v>
      </c>
    </row>
    <row r="14" spans="1:30" x14ac:dyDescent="0.25">
      <c r="A14" s="64" t="s">
        <v>198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N14" s="65" t="s">
        <v>199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AA14" s="10">
        <f>'S1 Maquette'!I29*1.5</f>
        <v>18</v>
      </c>
      <c r="AB14" s="10">
        <f>'S2 Maquette'!I29*1.5</f>
        <v>0</v>
      </c>
      <c r="AC14" s="10">
        <f>'S3 Maquette'!I29*1.5</f>
        <v>22.5</v>
      </c>
      <c r="AD14" s="10">
        <f>'S4 Maquette'!I29*1.5</f>
        <v>0</v>
      </c>
    </row>
    <row r="15" spans="1:30" x14ac:dyDescent="0.2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AA15" s="10">
        <f>'S1 Maquette'!I30*1.5</f>
        <v>0</v>
      </c>
      <c r="AB15" s="10">
        <f>'S2 Maquette'!I30*1.5</f>
        <v>0</v>
      </c>
      <c r="AC15" s="10">
        <f>'S3 Maquette'!I30*1.5</f>
        <v>22.5</v>
      </c>
      <c r="AD15" s="10">
        <f>'S4 Maquette'!I30*1.5</f>
        <v>0</v>
      </c>
    </row>
    <row r="16" spans="1:30" x14ac:dyDescent="0.25">
      <c r="A16" s="57" t="s">
        <v>189</v>
      </c>
      <c r="B16" s="57"/>
      <c r="C16" s="57"/>
      <c r="D16" s="54" t="s">
        <v>190</v>
      </c>
      <c r="E16" s="55"/>
      <c r="F16" s="56"/>
      <c r="G16" s="57" t="s">
        <v>192</v>
      </c>
      <c r="H16" s="57"/>
      <c r="I16" s="57"/>
      <c r="J16" s="57" t="s">
        <v>194</v>
      </c>
      <c r="K16" s="57"/>
      <c r="L16" s="57"/>
      <c r="N16" s="57" t="s">
        <v>189</v>
      </c>
      <c r="O16" s="57"/>
      <c r="P16" s="57"/>
      <c r="Q16" s="57" t="s">
        <v>190</v>
      </c>
      <c r="R16" s="57"/>
      <c r="S16" s="57"/>
      <c r="T16" s="57" t="s">
        <v>192</v>
      </c>
      <c r="U16" s="57"/>
      <c r="V16" s="57"/>
      <c r="W16" s="57" t="s">
        <v>194</v>
      </c>
      <c r="X16" s="57"/>
      <c r="Y16" s="57"/>
      <c r="AA16" s="10">
        <f>'S1 Maquette'!I31*1.5</f>
        <v>0</v>
      </c>
      <c r="AB16" s="10">
        <f>'S2 Maquette'!I31*1.5</f>
        <v>0</v>
      </c>
      <c r="AC16" s="10">
        <f>'S3 Maquette'!I31*1.5</f>
        <v>0</v>
      </c>
      <c r="AD16" s="10">
        <f>'S4 Maquette'!I31*1.5</f>
        <v>0</v>
      </c>
    </row>
    <row r="17" spans="1:30" x14ac:dyDescent="0.25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0</v>
      </c>
      <c r="AC17" s="10">
        <f>'S3 Maquette'!I32*1.5</f>
        <v>22.5</v>
      </c>
      <c r="AD17" s="10">
        <f>'S4 Maquette'!I32*1.5</f>
        <v>0</v>
      </c>
    </row>
    <row r="18" spans="1:30" x14ac:dyDescent="0.25">
      <c r="A18" s="10">
        <f>A5-N18</f>
        <v>144</v>
      </c>
      <c r="B18" s="10">
        <f>B5-O18</f>
        <v>184</v>
      </c>
      <c r="C18" s="10">
        <f>C5-P18</f>
        <v>13</v>
      </c>
      <c r="D18" s="10">
        <f t="shared" ref="D18:K18" si="0">D5-Q18</f>
        <v>171</v>
      </c>
      <c r="E18" s="10">
        <f t="shared" si="0"/>
        <v>138</v>
      </c>
      <c r="F18" s="10">
        <f t="shared" ca="1" si="0"/>
        <v>0</v>
      </c>
      <c r="G18" s="10">
        <f t="shared" si="0"/>
        <v>321</v>
      </c>
      <c r="H18" s="10">
        <f t="shared" si="0"/>
        <v>258</v>
      </c>
      <c r="I18" s="10">
        <f t="shared" si="0"/>
        <v>11</v>
      </c>
      <c r="J18" s="10">
        <f t="shared" si="0"/>
        <v>30</v>
      </c>
      <c r="K18" s="10">
        <f t="shared" si="0"/>
        <v>30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22.5</v>
      </c>
      <c r="AD18" s="10">
        <f>'S4 Maquette'!I33*1.5</f>
        <v>0</v>
      </c>
    </row>
    <row r="19" spans="1:30" x14ac:dyDescent="0.25">
      <c r="A19" s="57" t="s">
        <v>197</v>
      </c>
      <c r="B19" s="57"/>
      <c r="C19" s="57"/>
      <c r="D19" s="57" t="s">
        <v>197</v>
      </c>
      <c r="E19" s="57"/>
      <c r="F19" s="57"/>
      <c r="G19" s="57" t="s">
        <v>197</v>
      </c>
      <c r="H19" s="57"/>
      <c r="I19" s="57"/>
      <c r="J19" s="57" t="s">
        <v>197</v>
      </c>
      <c r="K19" s="57"/>
      <c r="L19" s="57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57">
        <f>SUM(A18,B18,C18)</f>
        <v>341</v>
      </c>
      <c r="B20" s="57"/>
      <c r="C20" s="57"/>
      <c r="D20" s="57">
        <f ca="1">SUM(D18,E18,F18)</f>
        <v>309</v>
      </c>
      <c r="E20" s="57"/>
      <c r="F20" s="57"/>
      <c r="G20" s="57">
        <f>SUM(G18,H18,I18)</f>
        <v>590</v>
      </c>
      <c r="H20" s="57"/>
      <c r="I20" s="57"/>
      <c r="J20" s="57">
        <f>SUM(J18,K18,L18)</f>
        <v>60</v>
      </c>
      <c r="K20" s="57"/>
      <c r="L20" s="57"/>
      <c r="AA20" s="10">
        <f>'S1 Maquette'!I35*1.5</f>
        <v>0</v>
      </c>
      <c r="AB20" s="10">
        <f>'S2 Maquette'!I35*1.5</f>
        <v>0</v>
      </c>
      <c r="AC20" s="10">
        <f>'S3 Maquette'!I35*1.5</f>
        <v>27</v>
      </c>
      <c r="AD20" s="10">
        <f>'S4 Maquette'!I35*1.5</f>
        <v>0</v>
      </c>
    </row>
    <row r="21" spans="1:30" ht="29.45" customHeight="1" x14ac:dyDescent="0.25">
      <c r="A21" s="54" t="s">
        <v>197</v>
      </c>
      <c r="B21" s="55"/>
      <c r="C21" s="55"/>
      <c r="D21" s="55"/>
      <c r="E21" s="55"/>
      <c r="F21" s="56"/>
      <c r="G21" s="54" t="s">
        <v>197</v>
      </c>
      <c r="H21" s="55"/>
      <c r="I21" s="55"/>
      <c r="J21" s="55"/>
      <c r="K21" s="55"/>
      <c r="L21" s="56"/>
      <c r="AA21" s="10">
        <f>'S1 Maquette'!I36*1.5</f>
        <v>0</v>
      </c>
      <c r="AB21" s="10">
        <f>'S2 Maquette'!I36*1.5</f>
        <v>0</v>
      </c>
      <c r="AC21" s="10">
        <f>'S3 Maquette'!I36*1.5</f>
        <v>27</v>
      </c>
      <c r="AD21" s="10">
        <f>'S4 Maquette'!I36*1.5</f>
        <v>0</v>
      </c>
    </row>
    <row r="22" spans="1:30" ht="29.1" customHeight="1" x14ac:dyDescent="0.25">
      <c r="A22" s="54">
        <f ca="1">SUM(A20,D20)</f>
        <v>650</v>
      </c>
      <c r="B22" s="55"/>
      <c r="C22" s="55"/>
      <c r="D22" s="55"/>
      <c r="E22" s="55"/>
      <c r="F22" s="56"/>
      <c r="G22" s="54">
        <f>SUM(G20,J20)</f>
        <v>650</v>
      </c>
      <c r="H22" s="55"/>
      <c r="I22" s="55"/>
      <c r="J22" s="55"/>
      <c r="K22" s="55"/>
      <c r="L22" s="56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Maquette'!I39*1.5</f>
        <v>15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9" zoomScaleNormal="115" workbookViewId="0">
      <selection activeCell="A21" sqref="A21:D21"/>
    </sheetView>
  </sheetViews>
  <sheetFormatPr baseColWidth="10" defaultRowHeight="15" x14ac:dyDescent="0.2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160" ht="43.35" customHeight="1" x14ac:dyDescent="0.25">
      <c r="A1" s="75" t="s">
        <v>187</v>
      </c>
      <c r="B1" s="75"/>
      <c r="C1" s="75"/>
      <c r="D1" s="75"/>
      <c r="E1" s="7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11</v>
      </c>
      <c r="B2" s="36" t="s">
        <v>279</v>
      </c>
      <c r="C2" s="51" t="str">
        <f>CONCATENATE(B2,Listes!A24)</f>
        <v>ODYSSEE_Antenne</v>
      </c>
      <c r="D2" s="21" t="s">
        <v>294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12</v>
      </c>
      <c r="B3" s="72" t="s">
        <v>98</v>
      </c>
      <c r="C3" s="72"/>
      <c r="D3" s="7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13</v>
      </c>
      <c r="B4" s="52" t="str">
        <f>IFERROR(VLOOKUP(B3,tab_code_dip,2,FALSE),"-")</f>
        <v>SMGEN18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61</v>
      </c>
      <c r="B7" s="10" t="s">
        <v>275</v>
      </c>
      <c r="C7" s="21" t="s">
        <v>275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 x14ac:dyDescent="0.3">
      <c r="A11" s="67" t="s">
        <v>307</v>
      </c>
      <c r="B11" s="69"/>
      <c r="C11" s="67" t="s">
        <v>308</v>
      </c>
      <c r="D11" s="6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70" t="s">
        <v>310</v>
      </c>
      <c r="B12" s="71"/>
      <c r="C12" s="70" t="s">
        <v>310</v>
      </c>
      <c r="D12" s="7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73" t="s">
        <v>271</v>
      </c>
      <c r="B14" s="73" t="s">
        <v>200</v>
      </c>
      <c r="C14" s="73" t="s">
        <v>272</v>
      </c>
      <c r="D14" s="73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74"/>
      <c r="B15" s="74"/>
      <c r="C15" s="74"/>
      <c r="D15" s="7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73">
        <f>Calcul!A10</f>
        <v>650</v>
      </c>
      <c r="B16" s="73">
        <f ca="1">Calcul!A22</f>
        <v>650</v>
      </c>
      <c r="C16" s="73">
        <f>Calcul!G10</f>
        <v>650</v>
      </c>
      <c r="D16" s="73">
        <f>Calcul!G22</f>
        <v>650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74"/>
      <c r="B17" s="74"/>
      <c r="C17" s="74"/>
      <c r="D17" s="7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81" t="s">
        <v>14</v>
      </c>
      <c r="B21" s="81"/>
      <c r="C21" s="81"/>
      <c r="D21" s="8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77" t="s">
        <v>16</v>
      </c>
      <c r="B23" s="78"/>
      <c r="C23" s="78"/>
      <c r="D23" s="7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72" t="s">
        <v>311</v>
      </c>
      <c r="B24" s="72"/>
      <c r="C24" s="72"/>
      <c r="D24" s="7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72"/>
      <c r="B25" s="72"/>
      <c r="C25" s="72"/>
      <c r="D25" s="7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72"/>
      <c r="B26" s="72"/>
      <c r="C26" s="72"/>
      <c r="D26" s="7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77" t="s">
        <v>17</v>
      </c>
      <c r="B27" s="78"/>
      <c r="C27" s="78"/>
      <c r="D27" s="7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82" t="s">
        <v>312</v>
      </c>
      <c r="B28" s="83"/>
      <c r="C28" s="83"/>
      <c r="D28" s="8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85"/>
      <c r="B29" s="86"/>
      <c r="C29" s="86"/>
      <c r="D29" s="8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88"/>
      <c r="B30" s="89"/>
      <c r="C30" s="89"/>
      <c r="D30" s="9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77" t="s">
        <v>18</v>
      </c>
      <c r="B31" s="78"/>
      <c r="C31" s="78"/>
      <c r="D31" s="7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2" t="s">
        <v>313</v>
      </c>
      <c r="B32" s="72"/>
      <c r="C32" s="72"/>
      <c r="D32" s="7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2"/>
      <c r="B33" s="72"/>
      <c r="C33" s="72"/>
      <c r="D33" s="7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72"/>
      <c r="B34" s="72"/>
      <c r="C34" s="72"/>
      <c r="D34" s="7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77" t="s">
        <v>56</v>
      </c>
      <c r="B35" s="78"/>
      <c r="C35" s="78"/>
      <c r="D35" s="7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72" t="s">
        <v>426</v>
      </c>
      <c r="B36" s="72"/>
      <c r="C36" s="72"/>
      <c r="D36" s="7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72"/>
      <c r="B37" s="72"/>
      <c r="C37" s="72"/>
      <c r="D37" s="7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72"/>
      <c r="B38" s="72"/>
      <c r="C38" s="72"/>
      <c r="D38" s="7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81" t="s">
        <v>19</v>
      </c>
      <c r="B39" s="81"/>
      <c r="C39" s="81"/>
      <c r="D39" s="8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72" t="s">
        <v>431</v>
      </c>
      <c r="B40" s="72"/>
      <c r="C40" s="72"/>
      <c r="D40" s="7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72"/>
      <c r="B41" s="72"/>
      <c r="C41" s="72"/>
      <c r="D41" s="7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80" t="s">
        <v>20</v>
      </c>
      <c r="B42" s="80"/>
      <c r="C42" s="80"/>
      <c r="D42" s="8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76" t="s">
        <v>21</v>
      </c>
      <c r="B43" s="76"/>
      <c r="C43" s="76"/>
      <c r="D43" s="7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76" t="s">
        <v>22</v>
      </c>
      <c r="B44" s="76"/>
      <c r="C44" s="76"/>
      <c r="D44" s="7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22" zoomScaleNormal="100" workbookViewId="0">
      <selection activeCell="L24" sqref="L24"/>
    </sheetView>
  </sheetViews>
  <sheetFormatPr baseColWidth="10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 x14ac:dyDescent="0.25">
      <c r="A7" s="97" t="s">
        <v>206</v>
      </c>
      <c r="B7" s="91" t="str">
        <f>'Fiche Générale'!B2</f>
        <v>ODYSSEE</v>
      </c>
      <c r="C7" s="97" t="s">
        <v>68</v>
      </c>
      <c r="D7" s="97"/>
      <c r="E7" s="103" t="str">
        <f>'Fiche Générale'!B3</f>
        <v>Gestion de l'environnement</v>
      </c>
      <c r="F7" s="91"/>
      <c r="G7" s="97" t="s">
        <v>205</v>
      </c>
      <c r="H7" s="94" t="str">
        <f>'Fiche Générale'!B4</f>
        <v>SMGEN18</v>
      </c>
      <c r="I7" s="94"/>
      <c r="J7" s="94"/>
    </row>
    <row r="8" spans="1:10" ht="18" customHeight="1" x14ac:dyDescent="0.25">
      <c r="A8" s="97"/>
      <c r="B8" s="92"/>
      <c r="C8" s="97"/>
      <c r="D8" s="97"/>
      <c r="E8" s="104"/>
      <c r="F8" s="92"/>
      <c r="G8" s="97"/>
      <c r="H8" s="94"/>
      <c r="I8" s="94"/>
      <c r="J8" s="94"/>
    </row>
    <row r="9" spans="1:10" ht="18" customHeight="1" x14ac:dyDescent="0.25">
      <c r="A9" s="97"/>
      <c r="B9" s="92"/>
      <c r="C9" s="97"/>
      <c r="D9" s="97"/>
      <c r="E9" s="105"/>
      <c r="F9" s="93"/>
      <c r="G9" s="97"/>
      <c r="H9" s="94"/>
      <c r="I9" s="94"/>
      <c r="J9" s="94"/>
    </row>
    <row r="10" spans="1:10" ht="18" customHeight="1" x14ac:dyDescent="0.25">
      <c r="A10" s="97"/>
      <c r="B10" s="92"/>
      <c r="C10" s="102" t="s">
        <v>69</v>
      </c>
      <c r="D10" s="102"/>
      <c r="E10" s="106" t="str">
        <f>'Fiche Générale'!A12</f>
        <v>CONTRASTE</v>
      </c>
      <c r="F10" s="107"/>
      <c r="G10" s="107"/>
      <c r="H10" s="107"/>
      <c r="I10" s="107"/>
      <c r="J10" s="108"/>
    </row>
    <row r="11" spans="1:10" ht="18" customHeight="1" x14ac:dyDescent="0.25">
      <c r="A11" s="97"/>
      <c r="B11" s="93"/>
      <c r="C11" s="102"/>
      <c r="D11" s="102"/>
      <c r="E11" s="109"/>
      <c r="F11" s="110"/>
      <c r="G11" s="110"/>
      <c r="H11" s="110"/>
      <c r="I11" s="110"/>
      <c r="J11" s="111"/>
    </row>
    <row r="13" spans="1:10" x14ac:dyDescent="0.25">
      <c r="A13" s="96" t="s">
        <v>23</v>
      </c>
      <c r="B13" s="60" t="s">
        <v>188</v>
      </c>
      <c r="C13" s="96" t="s">
        <v>70</v>
      </c>
      <c r="D13" s="96"/>
      <c r="E13" s="96" t="s">
        <v>373</v>
      </c>
      <c r="F13" s="96"/>
      <c r="G13" s="96" t="s">
        <v>270</v>
      </c>
      <c r="H13" s="57">
        <f>Calcul!A7</f>
        <v>341</v>
      </c>
      <c r="I13" s="57"/>
    </row>
    <row r="14" spans="1:10" x14ac:dyDescent="0.25">
      <c r="A14" s="96"/>
      <c r="B14" s="63"/>
      <c r="C14" s="96"/>
      <c r="D14" s="96"/>
      <c r="E14" s="96"/>
      <c r="F14" s="96"/>
      <c r="G14" s="96"/>
      <c r="H14" s="57"/>
      <c r="I14" s="57"/>
    </row>
    <row r="15" spans="1:10" x14ac:dyDescent="0.25">
      <c r="A15" s="96" t="s">
        <v>208</v>
      </c>
      <c r="B15" s="60" t="s">
        <v>189</v>
      </c>
      <c r="C15" s="98" t="s">
        <v>71</v>
      </c>
      <c r="D15" s="99"/>
      <c r="E15" s="96" t="s">
        <v>374</v>
      </c>
      <c r="F15" s="96"/>
      <c r="G15" s="96" t="s">
        <v>195</v>
      </c>
      <c r="H15" s="57">
        <f>Calcul!A20</f>
        <v>341</v>
      </c>
      <c r="I15" s="57"/>
    </row>
    <row r="16" spans="1:10" x14ac:dyDescent="0.25">
      <c r="A16" s="96"/>
      <c r="B16" s="63"/>
      <c r="C16" s="100"/>
      <c r="D16" s="101"/>
      <c r="E16" s="96"/>
      <c r="F16" s="96"/>
      <c r="G16" s="96"/>
      <c r="H16" s="57"/>
      <c r="I16" s="57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35" customHeight="1" x14ac:dyDescent="0.25">
      <c r="A19" s="25">
        <v>1</v>
      </c>
      <c r="B19" s="5" t="s">
        <v>314</v>
      </c>
      <c r="C19" s="7" t="s">
        <v>33</v>
      </c>
      <c r="D19" s="7">
        <v>6</v>
      </c>
      <c r="E19" s="5" t="s">
        <v>32</v>
      </c>
      <c r="F19" s="5" t="s">
        <v>75</v>
      </c>
      <c r="G19" s="7" t="s">
        <v>333</v>
      </c>
      <c r="H19" s="7" t="s">
        <v>233</v>
      </c>
      <c r="I19" s="7"/>
      <c r="J19" s="7"/>
      <c r="K19" s="7"/>
      <c r="L19" s="7"/>
      <c r="M19" s="7"/>
      <c r="N19" s="5"/>
      <c r="O19" s="5"/>
    </row>
    <row r="20" spans="1:15" ht="43.35" customHeight="1" x14ac:dyDescent="0.25">
      <c r="A20" s="25" t="s">
        <v>315</v>
      </c>
      <c r="B20" s="5" t="s">
        <v>316</v>
      </c>
      <c r="C20" s="7" t="s">
        <v>34</v>
      </c>
      <c r="D20" s="7"/>
      <c r="E20" s="5" t="s">
        <v>32</v>
      </c>
      <c r="F20" s="5" t="s">
        <v>75</v>
      </c>
      <c r="G20" s="7" t="s">
        <v>334</v>
      </c>
      <c r="H20" s="7" t="s">
        <v>233</v>
      </c>
      <c r="I20" s="7">
        <v>15</v>
      </c>
      <c r="J20" s="7">
        <v>15</v>
      </c>
      <c r="K20" s="7">
        <v>0</v>
      </c>
      <c r="L20" s="7"/>
      <c r="M20" s="7"/>
      <c r="N20" s="5"/>
      <c r="O20" s="5"/>
    </row>
    <row r="21" spans="1:15" ht="43.35" customHeight="1" x14ac:dyDescent="0.25">
      <c r="A21" s="25" t="s">
        <v>317</v>
      </c>
      <c r="B21" s="5" t="s">
        <v>318</v>
      </c>
      <c r="C21" s="7" t="s">
        <v>34</v>
      </c>
      <c r="D21" s="7"/>
      <c r="E21" s="5" t="s">
        <v>32</v>
      </c>
      <c r="F21" s="5" t="s">
        <v>75</v>
      </c>
      <c r="G21" s="7" t="s">
        <v>335</v>
      </c>
      <c r="H21" s="7" t="s">
        <v>212</v>
      </c>
      <c r="I21" s="7">
        <v>15</v>
      </c>
      <c r="J21" s="7">
        <v>15</v>
      </c>
      <c r="K21" s="7">
        <v>0</v>
      </c>
      <c r="L21" s="7"/>
      <c r="M21" s="7"/>
      <c r="N21" s="5"/>
      <c r="O21" s="5"/>
    </row>
    <row r="22" spans="1:15" ht="43.35" customHeight="1" x14ac:dyDescent="0.25">
      <c r="A22" s="25">
        <v>2</v>
      </c>
      <c r="B22" s="5" t="s">
        <v>319</v>
      </c>
      <c r="C22" s="7" t="s">
        <v>33</v>
      </c>
      <c r="D22" s="7">
        <v>6</v>
      </c>
      <c r="E22" s="5" t="s">
        <v>32</v>
      </c>
      <c r="F22" s="5" t="s">
        <v>75</v>
      </c>
      <c r="G22" s="7" t="s">
        <v>336</v>
      </c>
      <c r="H22" s="7" t="s">
        <v>233</v>
      </c>
      <c r="I22" s="7"/>
      <c r="J22" s="7"/>
      <c r="K22" s="7"/>
      <c r="L22" s="7"/>
      <c r="M22" s="7"/>
      <c r="N22" s="5"/>
      <c r="O22" s="5" t="s">
        <v>345</v>
      </c>
    </row>
    <row r="23" spans="1:15" ht="43.35" customHeight="1" x14ac:dyDescent="0.25">
      <c r="A23" s="24" t="s">
        <v>320</v>
      </c>
      <c r="B23" s="5" t="s">
        <v>321</v>
      </c>
      <c r="C23" s="11" t="s">
        <v>34</v>
      </c>
      <c r="D23" s="11"/>
      <c r="E23" s="5" t="s">
        <v>32</v>
      </c>
      <c r="F23" s="6" t="s">
        <v>75</v>
      </c>
      <c r="G23" s="11" t="s">
        <v>337</v>
      </c>
      <c r="H23" s="7" t="s">
        <v>233</v>
      </c>
      <c r="I23" s="11">
        <v>12</v>
      </c>
      <c r="J23" s="11">
        <v>30</v>
      </c>
      <c r="K23" s="11">
        <v>0</v>
      </c>
      <c r="L23" s="11"/>
      <c r="M23" s="11"/>
      <c r="N23" s="5"/>
      <c r="O23" s="6"/>
    </row>
    <row r="24" spans="1:15" ht="43.35" customHeight="1" x14ac:dyDescent="0.25">
      <c r="A24" s="25" t="s">
        <v>322</v>
      </c>
      <c r="B24" s="29" t="s">
        <v>323</v>
      </c>
      <c r="C24" s="7" t="s">
        <v>34</v>
      </c>
      <c r="D24" s="7"/>
      <c r="E24" s="5" t="s">
        <v>32</v>
      </c>
      <c r="F24" s="5" t="s">
        <v>75</v>
      </c>
      <c r="G24" s="7" t="s">
        <v>338</v>
      </c>
      <c r="H24" s="7" t="s">
        <v>233</v>
      </c>
      <c r="I24" s="7">
        <v>6</v>
      </c>
      <c r="J24" s="7">
        <v>0</v>
      </c>
      <c r="K24" s="7">
        <v>13</v>
      </c>
      <c r="L24" s="7"/>
      <c r="M24" s="7"/>
      <c r="N24" s="5"/>
      <c r="O24" s="5"/>
    </row>
    <row r="25" spans="1:15" ht="43.35" customHeight="1" x14ac:dyDescent="0.25">
      <c r="A25" s="25" t="s">
        <v>324</v>
      </c>
      <c r="B25" s="29" t="s">
        <v>325</v>
      </c>
      <c r="C25" s="7" t="s">
        <v>34</v>
      </c>
      <c r="D25" s="7"/>
      <c r="E25" s="5" t="s">
        <v>32</v>
      </c>
      <c r="F25" s="5" t="s">
        <v>75</v>
      </c>
      <c r="G25" s="7" t="s">
        <v>339</v>
      </c>
      <c r="H25" s="7" t="s">
        <v>233</v>
      </c>
      <c r="I25" s="7">
        <v>6</v>
      </c>
      <c r="J25" s="7">
        <v>18</v>
      </c>
      <c r="K25" s="7">
        <v>0</v>
      </c>
      <c r="L25" s="7"/>
      <c r="M25" s="7"/>
      <c r="N25" s="5"/>
      <c r="O25" s="5"/>
    </row>
    <row r="26" spans="1:15" ht="43.35" customHeight="1" x14ac:dyDescent="0.25">
      <c r="A26" s="25">
        <v>3</v>
      </c>
      <c r="B26" s="29" t="s">
        <v>326</v>
      </c>
      <c r="C26" s="7" t="s">
        <v>33</v>
      </c>
      <c r="D26" s="7">
        <v>6</v>
      </c>
      <c r="E26" s="5" t="s">
        <v>32</v>
      </c>
      <c r="F26" s="5" t="s">
        <v>75</v>
      </c>
      <c r="G26" s="7" t="s">
        <v>340</v>
      </c>
      <c r="H26" s="7" t="s">
        <v>233</v>
      </c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 t="s">
        <v>327</v>
      </c>
      <c r="B27" s="29" t="s">
        <v>328</v>
      </c>
      <c r="C27" s="7" t="s">
        <v>34</v>
      </c>
      <c r="D27" s="7"/>
      <c r="E27" s="5" t="s">
        <v>32</v>
      </c>
      <c r="F27" s="5" t="s">
        <v>75</v>
      </c>
      <c r="G27" s="7" t="s">
        <v>341</v>
      </c>
      <c r="H27" s="7" t="s">
        <v>233</v>
      </c>
      <c r="I27" s="7">
        <v>15</v>
      </c>
      <c r="J27" s="7">
        <v>15</v>
      </c>
      <c r="K27" s="7">
        <v>0</v>
      </c>
      <c r="L27" s="7"/>
      <c r="M27" s="7"/>
      <c r="N27" s="5"/>
      <c r="O27" s="5"/>
    </row>
    <row r="28" spans="1:15" ht="43.35" customHeight="1" x14ac:dyDescent="0.25">
      <c r="A28" s="25" t="s">
        <v>329</v>
      </c>
      <c r="B28" s="29" t="s">
        <v>330</v>
      </c>
      <c r="C28" s="7" t="s">
        <v>34</v>
      </c>
      <c r="D28" s="7"/>
      <c r="E28" s="5" t="s">
        <v>32</v>
      </c>
      <c r="F28" s="5" t="s">
        <v>75</v>
      </c>
      <c r="G28" s="7" t="s">
        <v>342</v>
      </c>
      <c r="H28" s="7" t="s">
        <v>233</v>
      </c>
      <c r="I28" s="7">
        <v>15</v>
      </c>
      <c r="J28" s="7">
        <v>15</v>
      </c>
      <c r="K28" s="7">
        <v>0</v>
      </c>
      <c r="L28" s="7"/>
      <c r="M28" s="7"/>
      <c r="N28" s="5"/>
      <c r="O28" s="5"/>
    </row>
    <row r="29" spans="1:15" ht="43.35" customHeight="1" x14ac:dyDescent="0.25">
      <c r="A29" s="25">
        <v>4</v>
      </c>
      <c r="B29" s="29" t="s">
        <v>331</v>
      </c>
      <c r="C29" s="7" t="s">
        <v>33</v>
      </c>
      <c r="D29" s="7">
        <v>6</v>
      </c>
      <c r="E29" s="5" t="s">
        <v>32</v>
      </c>
      <c r="F29" s="5" t="s">
        <v>75</v>
      </c>
      <c r="G29" s="7" t="s">
        <v>343</v>
      </c>
      <c r="H29" s="7" t="s">
        <v>233</v>
      </c>
      <c r="I29" s="7">
        <v>12</v>
      </c>
      <c r="J29" s="7">
        <v>40</v>
      </c>
      <c r="K29" s="7">
        <v>0</v>
      </c>
      <c r="L29" s="7"/>
      <c r="M29" s="7"/>
      <c r="N29" s="5"/>
      <c r="O29" s="5"/>
    </row>
    <row r="30" spans="1:15" ht="43.35" customHeight="1" x14ac:dyDescent="0.25">
      <c r="A30" s="25">
        <v>5</v>
      </c>
      <c r="B30" s="29" t="s">
        <v>332</v>
      </c>
      <c r="C30" s="7" t="s">
        <v>33</v>
      </c>
      <c r="D30" s="7">
        <v>3</v>
      </c>
      <c r="E30" s="5" t="s">
        <v>32</v>
      </c>
      <c r="F30" s="5" t="s">
        <v>75</v>
      </c>
      <c r="G30" s="7" t="s">
        <v>344</v>
      </c>
      <c r="H30" s="7" t="s">
        <v>221</v>
      </c>
      <c r="I30" s="7">
        <v>0</v>
      </c>
      <c r="J30" s="7">
        <v>24</v>
      </c>
      <c r="K30" s="7">
        <v>0</v>
      </c>
      <c r="L30" s="7" t="s">
        <v>332</v>
      </c>
      <c r="M30" s="7"/>
      <c r="N30" s="5"/>
      <c r="O30" s="5"/>
    </row>
    <row r="31" spans="1:15" ht="43.35" customHeight="1" x14ac:dyDescent="0.25">
      <c r="A31" s="25">
        <v>6</v>
      </c>
      <c r="B31" s="29" t="s">
        <v>427</v>
      </c>
      <c r="C31" s="7" t="s">
        <v>33</v>
      </c>
      <c r="D31" s="7">
        <v>3</v>
      </c>
      <c r="E31" s="5" t="s">
        <v>32</v>
      </c>
      <c r="F31" s="5" t="s">
        <v>74</v>
      </c>
      <c r="G31" s="5"/>
      <c r="H31" s="7"/>
      <c r="I31" s="7">
        <v>0</v>
      </c>
      <c r="J31" s="7">
        <v>12</v>
      </c>
      <c r="K31" s="7">
        <v>0</v>
      </c>
      <c r="L31" s="7"/>
      <c r="M31" s="7"/>
      <c r="N31" s="5"/>
      <c r="O31" s="5" t="s">
        <v>430</v>
      </c>
    </row>
    <row r="32" spans="1:15" ht="43.35" customHeight="1" x14ac:dyDescent="0.25">
      <c r="A32" s="25"/>
      <c r="B32" s="29"/>
      <c r="C32" s="7"/>
      <c r="D32" s="7"/>
      <c r="E32" s="5"/>
      <c r="F32" s="5" t="s">
        <v>76</v>
      </c>
      <c r="G32" s="7" t="s">
        <v>368</v>
      </c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/>
      <c r="C33" s="7"/>
      <c r="D33" s="7"/>
      <c r="E33" s="5"/>
      <c r="F33" s="5" t="s">
        <v>76</v>
      </c>
      <c r="G33" s="7" t="s">
        <v>369</v>
      </c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/>
      <c r="C34" s="7"/>
      <c r="D34" s="7"/>
      <c r="E34" s="5"/>
      <c r="F34" s="5" t="s">
        <v>76</v>
      </c>
      <c r="G34" s="7" t="s">
        <v>370</v>
      </c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/>
      <c r="C35" s="7"/>
      <c r="D35" s="7"/>
      <c r="E35" s="5"/>
      <c r="F35" s="5" t="s">
        <v>76</v>
      </c>
      <c r="G35" s="7" t="s">
        <v>371</v>
      </c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 t="s">
        <v>76</v>
      </c>
      <c r="G36" s="7" t="s">
        <v>372</v>
      </c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999">
    <cfRule type="expression" dxfId="111" priority="5">
      <formula>$C1="Option"</formula>
    </cfRule>
  </conditionalFormatting>
  <conditionalFormatting sqref="A19:B31">
    <cfRule type="expression" dxfId="110" priority="6">
      <formula>$F19="Fermeture"</formula>
    </cfRule>
    <cfRule type="expression" dxfId="109" priority="7">
      <formula>$F19="Modification"</formula>
    </cfRule>
    <cfRule type="expression" dxfId="108" priority="8">
      <formula>$F19="Création"</formula>
    </cfRule>
  </conditionalFormatting>
  <conditionalFormatting sqref="A1:O9 A10:E10 K10:O11 A11:D11 A12:O12 A13:H13 J13:O16 A14:F14 A15:H15 A16:F16 A17:O18 C19:O19 C20:F30 H20:O30 C31:O31 A32:O999">
    <cfRule type="expression" dxfId="107" priority="25">
      <formula>$F1="Modification"</formula>
    </cfRule>
    <cfRule type="expression" dxfId="106" priority="26">
      <formula>$F1="Création"</formula>
    </cfRule>
  </conditionalFormatting>
  <conditionalFormatting sqref="A1:O9 K10:O11 A12:O12 J13:O16 A17:O18 C19:O19 H20:O30 C31:O31 A32:O999 A10:E10 A11:D11 A13:H13 A14:F14 A15:H15 A16:F16 C20:F30">
    <cfRule type="expression" dxfId="105" priority="24">
      <formula>$F1="Fermeture"</formula>
    </cfRule>
  </conditionalFormatting>
  <conditionalFormatting sqref="D1:E999">
    <cfRule type="expression" dxfId="104" priority="13">
      <formula>$C1="Option"</formula>
    </cfRule>
  </conditionalFormatting>
  <conditionalFormatting sqref="G20:G30">
    <cfRule type="expression" dxfId="103" priority="2">
      <formula>$F20="Fermeture"</formula>
    </cfRule>
    <cfRule type="expression" dxfId="102" priority="3">
      <formula>$F20="Modification"</formula>
    </cfRule>
    <cfRule type="expression" dxfId="101" priority="4">
      <formula>$F20="Création"</formula>
    </cfRule>
  </conditionalFormatting>
  <conditionalFormatting sqref="G1:N999">
    <cfRule type="expression" dxfId="100" priority="1">
      <formula>$C1="Option"</formula>
    </cfRule>
  </conditionalFormatting>
  <conditionalFormatting sqref="N1:N999">
    <cfRule type="expression" dxfId="99" priority="21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F18" sqref="F18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customWidth="1"/>
  </cols>
  <sheetData>
    <row r="1" spans="1:19" x14ac:dyDescent="0.25">
      <c r="A1" s="95"/>
      <c r="B1" s="95"/>
      <c r="C1" s="95"/>
      <c r="D1" s="95"/>
      <c r="E1" s="95"/>
      <c r="F1" s="95"/>
      <c r="G1" s="95"/>
      <c r="H1" s="95"/>
      <c r="I1" s="95"/>
      <c r="J1" s="38"/>
    </row>
    <row r="2" spans="1:19" x14ac:dyDescent="0.25">
      <c r="A2" s="95"/>
      <c r="B2" s="95"/>
      <c r="C2" s="95"/>
      <c r="D2" s="95"/>
      <c r="E2" s="95"/>
      <c r="F2" s="95"/>
      <c r="G2" s="95"/>
      <c r="H2" s="95"/>
      <c r="I2" s="95"/>
      <c r="J2" s="38"/>
    </row>
    <row r="3" spans="1:19" x14ac:dyDescent="0.25">
      <c r="A3" s="95"/>
      <c r="B3" s="95"/>
      <c r="C3" s="95"/>
      <c r="D3" s="95"/>
      <c r="E3" s="95"/>
      <c r="F3" s="95"/>
      <c r="G3" s="95"/>
      <c r="H3" s="95"/>
      <c r="I3" s="95"/>
      <c r="J3" s="38"/>
    </row>
    <row r="4" spans="1:19" x14ac:dyDescent="0.25">
      <c r="A4" s="95"/>
      <c r="B4" s="95"/>
      <c r="C4" s="95"/>
      <c r="D4" s="95"/>
      <c r="E4" s="95"/>
      <c r="F4" s="95"/>
      <c r="G4" s="95"/>
      <c r="H4" s="95"/>
      <c r="I4" s="95"/>
      <c r="J4" s="38"/>
    </row>
    <row r="5" spans="1:19" x14ac:dyDescent="0.25">
      <c r="A5" s="95"/>
      <c r="B5" s="95"/>
      <c r="C5" s="95"/>
      <c r="D5" s="95"/>
      <c r="E5" s="95"/>
      <c r="F5" s="95"/>
      <c r="G5" s="95"/>
      <c r="H5" s="95"/>
      <c r="I5" s="95"/>
      <c r="J5" s="38"/>
    </row>
    <row r="6" spans="1:19" x14ac:dyDescent="0.25">
      <c r="A6" s="95"/>
      <c r="B6" s="95"/>
      <c r="C6" s="95"/>
      <c r="D6" s="95"/>
      <c r="E6" s="95"/>
      <c r="F6" s="95"/>
      <c r="G6" s="95"/>
      <c r="H6" s="95"/>
      <c r="I6" s="95"/>
      <c r="J6" s="38"/>
    </row>
    <row r="7" spans="1:19" ht="14.45" customHeight="1" x14ac:dyDescent="0.25">
      <c r="A7" s="115" t="s">
        <v>209</v>
      </c>
      <c r="B7" s="114" t="str">
        <f>'Fiche Générale'!B2</f>
        <v>ODYSSEE</v>
      </c>
      <c r="C7" s="97" t="s">
        <v>68</v>
      </c>
      <c r="D7" s="97"/>
      <c r="E7" s="112" t="str">
        <f>'Fiche Générale'!B3</f>
        <v>Gestion de l'environnement</v>
      </c>
      <c r="F7" s="113"/>
      <c r="G7" s="97" t="s">
        <v>207</v>
      </c>
      <c r="H7" s="114" t="str">
        <f>'Fiche Générale'!B4</f>
        <v>SMGEN18</v>
      </c>
      <c r="I7" s="114"/>
      <c r="J7" s="39"/>
      <c r="K7" s="23"/>
    </row>
    <row r="8" spans="1:19" ht="14.45" customHeight="1" x14ac:dyDescent="0.25">
      <c r="A8" s="116"/>
      <c r="B8" s="114"/>
      <c r="C8" s="97"/>
      <c r="D8" s="97"/>
      <c r="E8" s="112"/>
      <c r="F8" s="113"/>
      <c r="G8" s="97"/>
      <c r="H8" s="114"/>
      <c r="I8" s="114"/>
      <c r="J8" s="39"/>
      <c r="K8" s="23"/>
    </row>
    <row r="9" spans="1:19" ht="14.45" customHeight="1" x14ac:dyDescent="0.25">
      <c r="A9" s="116"/>
      <c r="B9" s="114"/>
      <c r="C9" s="97"/>
      <c r="D9" s="97"/>
      <c r="E9" s="112"/>
      <c r="F9" s="113"/>
      <c r="G9" s="97"/>
      <c r="H9" s="114"/>
      <c r="I9" s="114"/>
      <c r="J9" s="39"/>
      <c r="K9" s="23"/>
    </row>
    <row r="10" spans="1:19" ht="14.45" customHeight="1" x14ac:dyDescent="0.25">
      <c r="A10" s="116"/>
      <c r="B10" s="114"/>
      <c r="C10" s="102" t="s">
        <v>69</v>
      </c>
      <c r="D10" s="102"/>
      <c r="E10" s="106" t="str">
        <f>'Fiche Générale'!A12</f>
        <v>CONTRASTE</v>
      </c>
      <c r="F10" s="107"/>
      <c r="G10" s="107"/>
      <c r="H10" s="107"/>
      <c r="I10" s="108"/>
      <c r="J10" s="40"/>
      <c r="K10" s="23"/>
    </row>
    <row r="11" spans="1:19" ht="14.45" customHeight="1" x14ac:dyDescent="0.25">
      <c r="A11" s="117"/>
      <c r="B11" s="114"/>
      <c r="C11" s="102"/>
      <c r="D11" s="102"/>
      <c r="E11" s="109"/>
      <c r="F11" s="110"/>
      <c r="G11" s="110"/>
      <c r="H11" s="110"/>
      <c r="I11" s="111"/>
      <c r="J11" s="40"/>
      <c r="K11" s="23"/>
    </row>
    <row r="12" spans="1:19" x14ac:dyDescent="0.25">
      <c r="C12" s="18"/>
      <c r="I12" s="13"/>
      <c r="J12" s="13"/>
      <c r="M12" s="98" t="s">
        <v>47</v>
      </c>
      <c r="N12" s="99"/>
      <c r="O12" s="130"/>
      <c r="P12" s="98" t="s">
        <v>50</v>
      </c>
      <c r="Q12" s="99"/>
      <c r="R12" s="99"/>
      <c r="S12" s="130"/>
    </row>
    <row r="13" spans="1:19" x14ac:dyDescent="0.25">
      <c r="A13" s="123" t="s">
        <v>23</v>
      </c>
      <c r="B13" s="57" t="str">
        <f>'S1 Maquette'!B13:B14</f>
        <v xml:space="preserve">1ère année </v>
      </c>
      <c r="C13" s="57"/>
      <c r="D13" s="123" t="s">
        <v>25</v>
      </c>
      <c r="E13" s="118" t="str">
        <f>'S1 Maquette'!E13:F14</f>
        <v>SMGDD1</v>
      </c>
      <c r="F13" s="118"/>
      <c r="G13" s="118"/>
      <c r="H13" s="96" t="s">
        <v>193</v>
      </c>
      <c r="I13" s="96"/>
      <c r="J13" s="41"/>
      <c r="M13" s="100"/>
      <c r="N13" s="101"/>
      <c r="O13" s="131"/>
      <c r="P13" s="100"/>
      <c r="Q13" s="101"/>
      <c r="R13" s="101"/>
      <c r="S13" s="131"/>
    </row>
    <row r="14" spans="1:19" x14ac:dyDescent="0.25">
      <c r="A14" s="125"/>
      <c r="B14" s="57"/>
      <c r="C14" s="57"/>
      <c r="D14" s="125"/>
      <c r="E14" s="118"/>
      <c r="F14" s="118"/>
      <c r="G14" s="118"/>
      <c r="H14" s="96"/>
      <c r="I14" s="96"/>
      <c r="J14" s="41"/>
      <c r="M14" s="96" t="s">
        <v>48</v>
      </c>
      <c r="N14" s="98" t="s">
        <v>49</v>
      </c>
      <c r="O14" s="130"/>
      <c r="P14" s="95"/>
      <c r="Q14" s="119"/>
      <c r="R14" s="122"/>
      <c r="S14" s="123"/>
    </row>
    <row r="15" spans="1:19" x14ac:dyDescent="0.25">
      <c r="A15" s="123" t="s">
        <v>24</v>
      </c>
      <c r="B15" s="59" t="str">
        <f>'S1 Maquette'!B15:B16</f>
        <v>Semestre 1</v>
      </c>
      <c r="C15" s="60"/>
      <c r="D15" s="123" t="s">
        <v>55</v>
      </c>
      <c r="E15" s="118" t="str">
        <f>'S1 Maquette'!E15:F16</f>
        <v>SMS01GDD</v>
      </c>
      <c r="F15" s="118"/>
      <c r="G15" s="118"/>
      <c r="H15" s="126" t="str">
        <f>'Fiche Générale'!B5</f>
        <v>Session Unique</v>
      </c>
      <c r="I15" s="127"/>
      <c r="J15" s="42"/>
      <c r="M15" s="96"/>
      <c r="N15" s="132"/>
      <c r="O15" s="133"/>
      <c r="P15" s="95"/>
      <c r="Q15" s="120"/>
      <c r="R15" s="122"/>
      <c r="S15" s="124"/>
    </row>
    <row r="16" spans="1:19" x14ac:dyDescent="0.25">
      <c r="A16" s="125"/>
      <c r="B16" s="62"/>
      <c r="C16" s="63"/>
      <c r="D16" s="125"/>
      <c r="E16" s="118"/>
      <c r="F16" s="118"/>
      <c r="G16" s="118"/>
      <c r="H16" s="128"/>
      <c r="I16" s="129"/>
      <c r="J16" s="42"/>
      <c r="M16" s="96"/>
      <c r="N16" s="132"/>
      <c r="O16" s="133"/>
      <c r="P16" s="95"/>
      <c r="Q16" s="120"/>
      <c r="R16" s="122"/>
      <c r="S16" s="124"/>
    </row>
    <row r="17" spans="1:20" x14ac:dyDescent="0.25">
      <c r="L17" s="19"/>
      <c r="M17" s="96"/>
      <c r="N17" s="100"/>
      <c r="O17" s="131"/>
      <c r="P17" s="95"/>
      <c r="Q17" s="121"/>
      <c r="R17" s="122"/>
      <c r="S17" s="125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25">
      <c r="A19" s="47" t="str">
        <f>'S1 Maquette'!B19</f>
        <v>Transitions vers des systèmes durables et résilients</v>
      </c>
      <c r="B19" s="47" t="str">
        <f>'S1 Maquette'!C19</f>
        <v>UE</v>
      </c>
      <c r="C19" s="46" t="str">
        <f>'S1 Maquette'!F19</f>
        <v>Modification</v>
      </c>
      <c r="D19" s="7"/>
      <c r="E19" s="7" t="s">
        <v>346</v>
      </c>
      <c r="F19" s="7" t="s">
        <v>346</v>
      </c>
      <c r="G19" s="44" t="s">
        <v>346</v>
      </c>
      <c r="H19" s="44" t="s">
        <v>346</v>
      </c>
      <c r="I19" s="44" t="s">
        <v>346</v>
      </c>
      <c r="J19" s="44">
        <v>8</v>
      </c>
      <c r="K19" s="44" t="s">
        <v>1</v>
      </c>
      <c r="L19" s="44"/>
      <c r="M19" s="44">
        <v>2</v>
      </c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 t="str">
        <f>'S1 Maquette'!B20</f>
        <v>Transitions: enjeux et modèles</v>
      </c>
      <c r="B20" s="47" t="str">
        <f>'S1 Maquette'!C20</f>
        <v>ECUE</v>
      </c>
      <c r="C20" s="46" t="str">
        <f>'S1 Maquette'!F20</f>
        <v>Modification</v>
      </c>
      <c r="D20" s="7">
        <v>1</v>
      </c>
      <c r="E20" s="7" t="s">
        <v>346</v>
      </c>
      <c r="F20" s="7" t="s">
        <v>346</v>
      </c>
      <c r="G20" s="44" t="s">
        <v>346</v>
      </c>
      <c r="H20" s="44" t="s">
        <v>346</v>
      </c>
      <c r="I20" s="44" t="s">
        <v>346</v>
      </c>
      <c r="J20" s="44">
        <v>5</v>
      </c>
      <c r="K20" s="44" t="s">
        <v>1</v>
      </c>
      <c r="L20" s="44"/>
      <c r="M20" s="44">
        <v>1</v>
      </c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 t="str">
        <f>'S1 Maquette'!B21</f>
        <v>Repenser notre rapport à la Nature</v>
      </c>
      <c r="B21" s="47" t="str">
        <f>'S1 Maquette'!C21</f>
        <v>ECUE</v>
      </c>
      <c r="C21" s="46" t="str">
        <f>'S1 Maquette'!F21</f>
        <v>Modification</v>
      </c>
      <c r="D21" s="7">
        <v>1</v>
      </c>
      <c r="E21" s="7" t="s">
        <v>346</v>
      </c>
      <c r="F21" s="7" t="s">
        <v>346</v>
      </c>
      <c r="G21" s="44" t="s">
        <v>346</v>
      </c>
      <c r="H21" s="44" t="s">
        <v>346</v>
      </c>
      <c r="I21" s="44" t="s">
        <v>346</v>
      </c>
      <c r="J21" s="44">
        <v>5</v>
      </c>
      <c r="K21" s="44" t="s">
        <v>1</v>
      </c>
      <c r="L21" s="44"/>
      <c r="M21" s="44">
        <v>1</v>
      </c>
      <c r="N21" s="44"/>
      <c r="O21" s="44"/>
      <c r="P21" s="44"/>
      <c r="Q21" s="44"/>
      <c r="R21" s="44"/>
      <c r="S21" s="7"/>
      <c r="T21" s="1"/>
    </row>
    <row r="22" spans="1:20" ht="30.6" customHeight="1" x14ac:dyDescent="0.25">
      <c r="A22" s="47" t="str">
        <f>'S1 Maquette'!B22</f>
        <v>Outils scientifiques</v>
      </c>
      <c r="B22" s="47" t="str">
        <f>'S1 Maquette'!C22</f>
        <v>UE</v>
      </c>
      <c r="C22" s="46" t="str">
        <f>'S1 Maquette'!F22</f>
        <v>Modification</v>
      </c>
      <c r="D22" s="7"/>
      <c r="E22" s="7" t="s">
        <v>346</v>
      </c>
      <c r="F22" s="7" t="s">
        <v>346</v>
      </c>
      <c r="G22" s="44" t="s">
        <v>346</v>
      </c>
      <c r="H22" s="44" t="s">
        <v>346</v>
      </c>
      <c r="I22" s="44" t="s">
        <v>346</v>
      </c>
      <c r="J22" s="44">
        <v>8</v>
      </c>
      <c r="K22" s="44" t="s">
        <v>1</v>
      </c>
      <c r="L22" s="44"/>
      <c r="M22" s="44">
        <v>3</v>
      </c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 t="str">
        <f>'S1 Maquette'!B23</f>
        <v>SIG : initiation et approfondissement</v>
      </c>
      <c r="B23" s="47" t="str">
        <f>'S1 Maquette'!C23</f>
        <v>ECUE</v>
      </c>
      <c r="C23" s="46" t="str">
        <f>'S1 Maquette'!F23</f>
        <v>Modification</v>
      </c>
      <c r="D23" s="7">
        <v>1</v>
      </c>
      <c r="E23" s="7" t="s">
        <v>346</v>
      </c>
      <c r="F23" s="7" t="s">
        <v>346</v>
      </c>
      <c r="G23" s="44" t="s">
        <v>346</v>
      </c>
      <c r="H23" s="44" t="s">
        <v>346</v>
      </c>
      <c r="I23" s="44" t="s">
        <v>346</v>
      </c>
      <c r="J23" s="44">
        <v>5</v>
      </c>
      <c r="K23" s="44" t="s">
        <v>1</v>
      </c>
      <c r="L23" s="44"/>
      <c r="M23" s="44">
        <v>1</v>
      </c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 t="str">
        <f>'S1 Maquette'!B24</f>
        <v>Techniques d'observation de terrain</v>
      </c>
      <c r="B24" s="47" t="str">
        <f>'S1 Maquette'!C24</f>
        <v>ECUE</v>
      </c>
      <c r="C24" s="46" t="str">
        <f>'S1 Maquette'!F24</f>
        <v>Modification</v>
      </c>
      <c r="D24" s="7">
        <v>1</v>
      </c>
      <c r="E24" s="7" t="s">
        <v>346</v>
      </c>
      <c r="F24" s="7" t="s">
        <v>346</v>
      </c>
      <c r="G24" s="44" t="s">
        <v>346</v>
      </c>
      <c r="H24" s="44" t="s">
        <v>346</v>
      </c>
      <c r="I24" s="44" t="s">
        <v>346</v>
      </c>
      <c r="J24" s="44">
        <v>5</v>
      </c>
      <c r="K24" s="44" t="s">
        <v>1</v>
      </c>
      <c r="L24" s="44"/>
      <c r="M24" s="44">
        <v>1</v>
      </c>
      <c r="N24" s="44"/>
      <c r="O24" s="44"/>
      <c r="P24" s="44"/>
      <c r="Q24" s="44"/>
      <c r="R24" s="44"/>
      <c r="S24" s="7"/>
      <c r="T24" s="1"/>
    </row>
    <row r="25" spans="1:20" ht="30.6" customHeight="1" x14ac:dyDescent="0.25">
      <c r="A25" s="47" t="str">
        <f>'S1 Maquette'!B25</f>
        <v>Collecte et analyse de données</v>
      </c>
      <c r="B25" s="47" t="str">
        <f>'S1 Maquette'!C25</f>
        <v>ECUE</v>
      </c>
      <c r="C25" s="46" t="str">
        <f>'S1 Maquette'!F25</f>
        <v>Modification</v>
      </c>
      <c r="D25" s="7">
        <v>1</v>
      </c>
      <c r="E25" s="7" t="s">
        <v>346</v>
      </c>
      <c r="F25" s="7" t="s">
        <v>346</v>
      </c>
      <c r="G25" s="44" t="s">
        <v>346</v>
      </c>
      <c r="H25" s="44" t="s">
        <v>346</v>
      </c>
      <c r="I25" s="44" t="s">
        <v>346</v>
      </c>
      <c r="J25" s="44">
        <v>5</v>
      </c>
      <c r="K25" s="44" t="s">
        <v>1</v>
      </c>
      <c r="L25" s="44"/>
      <c r="M25" s="44">
        <v>1</v>
      </c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 t="str">
        <f>'S1 Maquette'!B26</f>
        <v xml:space="preserve">Outils de Management  </v>
      </c>
      <c r="B26" s="47" t="str">
        <f>'S1 Maquette'!C26</f>
        <v>UE</v>
      </c>
      <c r="C26" s="46" t="str">
        <f>'S1 Maquette'!F26</f>
        <v>Modification</v>
      </c>
      <c r="D26" s="7"/>
      <c r="E26" s="7" t="s">
        <v>346</v>
      </c>
      <c r="F26" s="7" t="s">
        <v>346</v>
      </c>
      <c r="G26" s="44" t="s">
        <v>346</v>
      </c>
      <c r="H26" s="44" t="s">
        <v>346</v>
      </c>
      <c r="I26" s="44" t="s">
        <v>346</v>
      </c>
      <c r="J26" s="44">
        <v>8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7"/>
      <c r="T26" s="1"/>
    </row>
    <row r="27" spans="1:20" ht="30.6" customHeight="1" x14ac:dyDescent="0.25">
      <c r="A27" s="47" t="str">
        <f>'S1 Maquette'!B27</f>
        <v>Gestion de projet</v>
      </c>
      <c r="B27" s="47" t="str">
        <f>'S1 Maquette'!C27</f>
        <v>ECUE</v>
      </c>
      <c r="C27" s="46" t="str">
        <f>'S1 Maquette'!F27</f>
        <v>Modification</v>
      </c>
      <c r="D27" s="7">
        <v>1</v>
      </c>
      <c r="E27" s="7" t="s">
        <v>346</v>
      </c>
      <c r="F27" s="7" t="s">
        <v>346</v>
      </c>
      <c r="G27" s="44" t="s">
        <v>346</v>
      </c>
      <c r="H27" s="44" t="s">
        <v>346</v>
      </c>
      <c r="I27" s="44" t="s">
        <v>346</v>
      </c>
      <c r="J27" s="44">
        <v>5</v>
      </c>
      <c r="K27" s="44" t="s">
        <v>1</v>
      </c>
      <c r="L27" s="44"/>
      <c r="M27" s="44">
        <v>1</v>
      </c>
      <c r="N27" s="44"/>
      <c r="O27" s="44"/>
      <c r="P27" s="44"/>
      <c r="Q27" s="44"/>
      <c r="R27" s="44"/>
      <c r="S27" s="7"/>
      <c r="T27" s="1"/>
    </row>
    <row r="28" spans="1:20" ht="30.6" customHeight="1" x14ac:dyDescent="0.25">
      <c r="A28" s="47" t="str">
        <f>'S1 Maquette'!B28</f>
        <v>Outils QSE et RSE</v>
      </c>
      <c r="B28" s="47" t="str">
        <f>'S1 Maquette'!C28</f>
        <v>ECUE</v>
      </c>
      <c r="C28" s="46" t="str">
        <f>'S1 Maquette'!F28</f>
        <v>Modification</v>
      </c>
      <c r="D28" s="7">
        <v>1</v>
      </c>
      <c r="E28" s="7" t="s">
        <v>346</v>
      </c>
      <c r="F28" s="7" t="s">
        <v>346</v>
      </c>
      <c r="G28" s="44" t="s">
        <v>346</v>
      </c>
      <c r="H28" s="44" t="s">
        <v>346</v>
      </c>
      <c r="I28" s="44" t="s">
        <v>346</v>
      </c>
      <c r="J28" s="44">
        <v>5</v>
      </c>
      <c r="K28" s="44" t="s">
        <v>1</v>
      </c>
      <c r="L28" s="44"/>
      <c r="M28" s="44">
        <v>1</v>
      </c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 t="str">
        <f>'S1 Maquette'!B29</f>
        <v>Projets tuteurés</v>
      </c>
      <c r="B29" s="47" t="str">
        <f>'S1 Maquette'!C29</f>
        <v>UE</v>
      </c>
      <c r="C29" s="46" t="str">
        <f>'S1 Maquette'!F29</f>
        <v>Modification</v>
      </c>
      <c r="D29" s="7"/>
      <c r="E29" s="7" t="s">
        <v>346</v>
      </c>
      <c r="F29" s="7" t="s">
        <v>346</v>
      </c>
      <c r="G29" s="44" t="s">
        <v>346</v>
      </c>
      <c r="H29" s="44" t="s">
        <v>346</v>
      </c>
      <c r="I29" s="44" t="s">
        <v>346</v>
      </c>
      <c r="J29" s="44">
        <v>8</v>
      </c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 t="str">
        <f>'S1 Maquette'!B30</f>
        <v>Anglais</v>
      </c>
      <c r="B30" s="47" t="str">
        <f>'S1 Maquette'!C30</f>
        <v>UE</v>
      </c>
      <c r="C30" s="46" t="str">
        <f>'S1 Maquette'!F30</f>
        <v>Modification</v>
      </c>
      <c r="D30" s="7"/>
      <c r="E30" s="7" t="s">
        <v>346</v>
      </c>
      <c r="F30" s="7" t="s">
        <v>346</v>
      </c>
      <c r="G30" s="44" t="s">
        <v>346</v>
      </c>
      <c r="H30" s="44" t="s">
        <v>346</v>
      </c>
      <c r="I30" s="44" t="s">
        <v>346</v>
      </c>
      <c r="J30" s="44">
        <v>8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 t="str">
        <f>'S1 Maquette'!B31</f>
        <v>Switch ODYSSEE S1</v>
      </c>
      <c r="B31" s="47" t="str">
        <f>'S1 Maquette'!C31</f>
        <v>UE</v>
      </c>
      <c r="C31" s="46" t="str">
        <f>'S1 Maquette'!F31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>
        <f>'S1 Maquette'!B32</f>
        <v>0</v>
      </c>
      <c r="B32" s="47">
        <f>'S1 Maquette'!C32</f>
        <v>0</v>
      </c>
      <c r="C32" s="46" t="str">
        <f>'S1 Maquette'!F32</f>
        <v>Fermeture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25">
      <c r="A33" s="47">
        <f>'S1 Maquette'!B33</f>
        <v>0</v>
      </c>
      <c r="B33" s="47">
        <f>'S1 Maquette'!C33</f>
        <v>0</v>
      </c>
      <c r="C33" s="46" t="str">
        <f>'S1 Maquette'!F33</f>
        <v>Fermeture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>
        <f>'S1 Maquette'!B34</f>
        <v>0</v>
      </c>
      <c r="B34" s="47">
        <f>'S1 Maquette'!C34</f>
        <v>0</v>
      </c>
      <c r="C34" s="46" t="str">
        <f>'S1 Maquette'!F34</f>
        <v>Fermeture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25">
      <c r="A35" s="47">
        <f>'S1 Maquette'!B35</f>
        <v>0</v>
      </c>
      <c r="B35" s="47">
        <f>'S1 Maquette'!C35</f>
        <v>0</v>
      </c>
      <c r="C35" s="46" t="str">
        <f>'S1 Maquette'!F35</f>
        <v>Fermeture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25">
      <c r="A36" s="47">
        <f>'S1 Maquette'!B36</f>
        <v>0</v>
      </c>
      <c r="B36" s="47">
        <f>'S1 Maquette'!C36</f>
        <v>0</v>
      </c>
      <c r="C36" s="46" t="str">
        <f>'S1 Maquette'!F36</f>
        <v>Fermeture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98" priority="9">
      <formula>$C1="Parcours Pédagogique"</formula>
    </cfRule>
    <cfRule type="expression" dxfId="97" priority="10">
      <formula>$C1="BLOC"</formula>
    </cfRule>
    <cfRule type="expression" dxfId="96" priority="11">
      <formula>$C1="OPTION"</formula>
    </cfRule>
  </conditionalFormatting>
  <conditionalFormatting sqref="A18:S300 T18">
    <cfRule type="expression" dxfId="95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94" priority="15">
      <formula>$D1="Modification"</formula>
    </cfRule>
    <cfRule type="expression" dxfId="93" priority="20">
      <formula>$D1="Création"</formula>
    </cfRule>
    <cfRule type="expression" dxfId="92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91" priority="14">
      <formula>$D1="Modification MCC"</formula>
    </cfRule>
  </conditionalFormatting>
  <conditionalFormatting sqref="J1:J999">
    <cfRule type="expression" dxfId="90" priority="4">
      <formula>$I1="NON"</formula>
    </cfRule>
  </conditionalFormatting>
  <conditionalFormatting sqref="L18:L300">
    <cfRule type="expression" dxfId="89" priority="12">
      <formula>$K18="CT (Contrôle terminal)"</formula>
    </cfRule>
    <cfRule type="expression" dxfId="88" priority="13">
      <formula>$K18="CCI (CC Intégral)"</formula>
    </cfRule>
  </conditionalFormatting>
  <conditionalFormatting sqref="M1:M999">
    <cfRule type="expression" dxfId="87" priority="8">
      <formula>$K1="CT (Contrôle terminal)"</formula>
    </cfRule>
  </conditionalFormatting>
  <conditionalFormatting sqref="N1:O999">
    <cfRule type="expression" dxfId="86" priority="3">
      <formula>$K1="CCI (CC Intégral)"</formula>
    </cfRule>
  </conditionalFormatting>
  <conditionalFormatting sqref="P19:S300">
    <cfRule type="expression" dxfId="85" priority="5">
      <formula>$H$15="Session Unique"</formula>
    </cfRule>
  </conditionalFormatting>
  <conditionalFormatting sqref="Q1:R999">
    <cfRule type="expression" dxfId="84" priority="1">
      <formula>$P1="Autres"</formula>
    </cfRule>
  </conditionalFormatting>
  <conditionalFormatting sqref="S1:S999 T18">
    <cfRule type="expression" dxfId="83" priority="2">
      <formula>$P1="CT (Contrôle terminal)"</formula>
    </cfRule>
  </conditionalFormatting>
  <conditionalFormatting sqref="T18 A18:S300">
    <cfRule type="expression" dxfId="82" priority="23">
      <formula>$C18="Modification"</formula>
    </cfRule>
    <cfRule type="expression" dxfId="81" priority="28">
      <formula>$C18="Création"</formula>
    </cfRule>
    <cfRule type="expression" dxfId="80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A16" zoomScale="107" zoomScaleNormal="100" workbookViewId="0">
      <selection activeCell="A19" sqref="A19"/>
    </sheetView>
  </sheetViews>
  <sheetFormatPr baseColWidth="10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 x14ac:dyDescent="0.25">
      <c r="A7" s="97" t="s">
        <v>206</v>
      </c>
      <c r="B7" s="91" t="str">
        <f>'Fiche Générale'!B2</f>
        <v>ODYSSEE</v>
      </c>
      <c r="C7" s="97" t="s">
        <v>68</v>
      </c>
      <c r="D7" s="97"/>
      <c r="E7" s="103" t="str">
        <f>'Fiche Générale'!B3</f>
        <v>Gestion de l'environnement</v>
      </c>
      <c r="F7" s="91"/>
      <c r="G7" s="97" t="s">
        <v>205</v>
      </c>
      <c r="H7" s="94" t="str">
        <f>'Fiche Générale'!B4</f>
        <v>SMGEN18</v>
      </c>
      <c r="I7" s="94"/>
      <c r="J7" s="94"/>
    </row>
    <row r="8" spans="1:10" ht="18" customHeight="1" x14ac:dyDescent="0.25">
      <c r="A8" s="97"/>
      <c r="B8" s="92"/>
      <c r="C8" s="97"/>
      <c r="D8" s="97"/>
      <c r="E8" s="104"/>
      <c r="F8" s="92"/>
      <c r="G8" s="97"/>
      <c r="H8" s="94"/>
      <c r="I8" s="94"/>
      <c r="J8" s="94"/>
    </row>
    <row r="9" spans="1:10" ht="18" customHeight="1" x14ac:dyDescent="0.25">
      <c r="A9" s="97"/>
      <c r="B9" s="92"/>
      <c r="C9" s="97"/>
      <c r="D9" s="97"/>
      <c r="E9" s="105"/>
      <c r="F9" s="93"/>
      <c r="G9" s="97"/>
      <c r="H9" s="94"/>
      <c r="I9" s="94"/>
      <c r="J9" s="94"/>
    </row>
    <row r="10" spans="1:10" ht="18" customHeight="1" x14ac:dyDescent="0.25">
      <c r="A10" s="97"/>
      <c r="B10" s="92"/>
      <c r="C10" s="102" t="s">
        <v>69</v>
      </c>
      <c r="D10" s="102"/>
      <c r="E10" s="106" t="str">
        <f>'Fiche Générale'!A12</f>
        <v>CONTRASTE</v>
      </c>
      <c r="F10" s="107"/>
      <c r="G10" s="107"/>
      <c r="H10" s="107"/>
      <c r="I10" s="107"/>
      <c r="J10" s="108"/>
    </row>
    <row r="11" spans="1:10" ht="18" customHeight="1" x14ac:dyDescent="0.25">
      <c r="A11" s="97"/>
      <c r="B11" s="93"/>
      <c r="C11" s="102"/>
      <c r="D11" s="102"/>
      <c r="E11" s="109"/>
      <c r="F11" s="110"/>
      <c r="G11" s="110"/>
      <c r="H11" s="110"/>
      <c r="I11" s="110"/>
      <c r="J11" s="111"/>
    </row>
    <row r="13" spans="1:10" x14ac:dyDescent="0.25">
      <c r="A13" s="96" t="s">
        <v>23</v>
      </c>
      <c r="B13" s="60" t="str">
        <f>'S1 Maquette'!B13:B14</f>
        <v xml:space="preserve">1ère année </v>
      </c>
      <c r="C13" s="96" t="s">
        <v>70</v>
      </c>
      <c r="D13" s="96"/>
      <c r="E13" s="118" t="str">
        <f>'S1 Maquette'!E13:F14</f>
        <v>SMGDD1</v>
      </c>
      <c r="F13" s="118"/>
      <c r="G13" s="123" t="s">
        <v>270</v>
      </c>
      <c r="H13" s="57">
        <f>Calcul!D7</f>
        <v>309</v>
      </c>
      <c r="I13" s="57"/>
    </row>
    <row r="14" spans="1:10" x14ac:dyDescent="0.25">
      <c r="A14" s="96"/>
      <c r="B14" s="63"/>
      <c r="C14" s="96"/>
      <c r="D14" s="96"/>
      <c r="E14" s="118"/>
      <c r="F14" s="118"/>
      <c r="G14" s="125"/>
      <c r="H14" s="57"/>
      <c r="I14" s="57"/>
    </row>
    <row r="15" spans="1:10" x14ac:dyDescent="0.25">
      <c r="A15" s="96" t="s">
        <v>208</v>
      </c>
      <c r="B15" s="60" t="s">
        <v>190</v>
      </c>
      <c r="C15" s="98" t="s">
        <v>71</v>
      </c>
      <c r="D15" s="99"/>
      <c r="E15" s="96" t="s">
        <v>375</v>
      </c>
      <c r="F15" s="96"/>
      <c r="G15" s="123" t="s">
        <v>195</v>
      </c>
      <c r="H15" s="57">
        <f ca="1">Calcul!D20</f>
        <v>309</v>
      </c>
      <c r="I15" s="57"/>
    </row>
    <row r="16" spans="1:10" x14ac:dyDescent="0.25">
      <c r="A16" s="96"/>
      <c r="B16" s="63"/>
      <c r="C16" s="100"/>
      <c r="D16" s="101"/>
      <c r="E16" s="96"/>
      <c r="F16" s="96"/>
      <c r="G16" s="125"/>
      <c r="H16" s="57"/>
      <c r="I16" s="57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5" customHeight="1" x14ac:dyDescent="0.25">
      <c r="A19" s="25">
        <v>1</v>
      </c>
      <c r="B19" s="5" t="s">
        <v>347</v>
      </c>
      <c r="C19" s="7" t="s">
        <v>33</v>
      </c>
      <c r="D19" s="7">
        <v>6</v>
      </c>
      <c r="E19" s="5" t="s">
        <v>32</v>
      </c>
      <c r="F19" s="5" t="s">
        <v>75</v>
      </c>
      <c r="G19" s="7" t="s">
        <v>359</v>
      </c>
      <c r="H19" s="7" t="s">
        <v>233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 t="s">
        <v>315</v>
      </c>
      <c r="B20" s="5" t="s">
        <v>348</v>
      </c>
      <c r="C20" s="7" t="s">
        <v>34</v>
      </c>
      <c r="D20" s="7"/>
      <c r="E20" s="5" t="s">
        <v>32</v>
      </c>
      <c r="F20" s="5" t="s">
        <v>75</v>
      </c>
      <c r="G20" s="7" t="s">
        <v>360</v>
      </c>
      <c r="H20" s="7" t="s">
        <v>233</v>
      </c>
      <c r="I20" s="7">
        <v>15</v>
      </c>
      <c r="J20" s="7">
        <v>15</v>
      </c>
      <c r="K20" s="7">
        <v>0</v>
      </c>
      <c r="L20" s="7"/>
      <c r="M20" s="7"/>
      <c r="N20" s="5"/>
      <c r="O20" s="5"/>
    </row>
    <row r="21" spans="1:15" s="18" customFormat="1" ht="43.35" customHeight="1" x14ac:dyDescent="0.25">
      <c r="A21" s="25" t="s">
        <v>317</v>
      </c>
      <c r="B21" s="5" t="s">
        <v>349</v>
      </c>
      <c r="C21" s="7" t="s">
        <v>34</v>
      </c>
      <c r="D21" s="7"/>
      <c r="E21" s="5" t="s">
        <v>32</v>
      </c>
      <c r="F21" s="5" t="s">
        <v>75</v>
      </c>
      <c r="G21" s="7" t="s">
        <v>361</v>
      </c>
      <c r="H21" s="7" t="s">
        <v>212</v>
      </c>
      <c r="I21" s="7">
        <v>15</v>
      </c>
      <c r="J21" s="7">
        <v>15</v>
      </c>
      <c r="K21" s="7">
        <v>0</v>
      </c>
      <c r="L21" s="7"/>
      <c r="M21" s="7"/>
      <c r="N21" s="5"/>
      <c r="O21" s="5"/>
    </row>
    <row r="22" spans="1:15" s="18" customFormat="1" ht="43.35" customHeight="1" x14ac:dyDescent="0.25">
      <c r="A22" s="25" t="s">
        <v>350</v>
      </c>
      <c r="B22" s="29" t="s">
        <v>351</v>
      </c>
      <c r="C22" s="7" t="s">
        <v>34</v>
      </c>
      <c r="D22" s="7"/>
      <c r="E22" s="5" t="s">
        <v>32</v>
      </c>
      <c r="F22" s="5" t="s">
        <v>75</v>
      </c>
      <c r="G22" s="7" t="s">
        <v>362</v>
      </c>
      <c r="H22" s="7" t="s">
        <v>233</v>
      </c>
      <c r="I22" s="7">
        <v>15</v>
      </c>
      <c r="J22" s="7">
        <v>15</v>
      </c>
      <c r="K22" s="7">
        <v>0</v>
      </c>
      <c r="L22" s="7"/>
      <c r="M22" s="7"/>
      <c r="N22" s="5"/>
      <c r="O22" s="5"/>
    </row>
    <row r="23" spans="1:15" ht="43.35" customHeight="1" x14ac:dyDescent="0.25">
      <c r="A23" s="24" t="s">
        <v>352</v>
      </c>
      <c r="B23" s="28" t="s">
        <v>353</v>
      </c>
      <c r="C23" s="11" t="s">
        <v>34</v>
      </c>
      <c r="D23" s="11"/>
      <c r="E23" s="6" t="s">
        <v>32</v>
      </c>
      <c r="F23" s="6" t="s">
        <v>75</v>
      </c>
      <c r="G23" s="11" t="s">
        <v>363</v>
      </c>
      <c r="H23" s="7" t="s">
        <v>233</v>
      </c>
      <c r="I23" s="7">
        <v>12</v>
      </c>
      <c r="J23" s="7">
        <v>18</v>
      </c>
      <c r="K23" s="7">
        <v>0</v>
      </c>
      <c r="L23" s="11"/>
      <c r="M23" s="11"/>
      <c r="N23" s="6"/>
      <c r="O23" s="6"/>
    </row>
    <row r="24" spans="1:15" ht="43.35" customHeight="1" x14ac:dyDescent="0.25">
      <c r="A24" s="25">
        <v>2</v>
      </c>
      <c r="B24" s="29" t="s">
        <v>354</v>
      </c>
      <c r="C24" s="7" t="s">
        <v>33</v>
      </c>
      <c r="D24" s="7">
        <v>6</v>
      </c>
      <c r="E24" s="5" t="s">
        <v>32</v>
      </c>
      <c r="F24" s="5" t="s">
        <v>75</v>
      </c>
      <c r="G24" s="7" t="s">
        <v>364</v>
      </c>
      <c r="H24" s="7" t="s">
        <v>233</v>
      </c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5" t="s">
        <v>320</v>
      </c>
      <c r="B25" s="29" t="s">
        <v>355</v>
      </c>
      <c r="C25" s="7" t="s">
        <v>34</v>
      </c>
      <c r="D25" s="7"/>
      <c r="E25" s="5" t="s">
        <v>32</v>
      </c>
      <c r="F25" s="5" t="s">
        <v>75</v>
      </c>
      <c r="G25" s="7" t="s">
        <v>365</v>
      </c>
      <c r="H25" s="7" t="s">
        <v>233</v>
      </c>
      <c r="I25" s="7">
        <v>15</v>
      </c>
      <c r="J25" s="7">
        <v>15</v>
      </c>
      <c r="K25" s="7">
        <v>0</v>
      </c>
      <c r="L25" s="7"/>
      <c r="M25" s="7"/>
      <c r="N25" s="5"/>
      <c r="O25" s="5"/>
    </row>
    <row r="26" spans="1:15" ht="43.35" customHeight="1" x14ac:dyDescent="0.25">
      <c r="A26" s="25" t="s">
        <v>322</v>
      </c>
      <c r="B26" s="29" t="s">
        <v>356</v>
      </c>
      <c r="C26" s="7" t="s">
        <v>34</v>
      </c>
      <c r="D26" s="7"/>
      <c r="E26" s="5" t="s">
        <v>32</v>
      </c>
      <c r="F26" s="5" t="s">
        <v>74</v>
      </c>
      <c r="G26" s="7"/>
      <c r="H26" s="7" t="s">
        <v>233</v>
      </c>
      <c r="I26" s="7">
        <v>15</v>
      </c>
      <c r="J26" s="7">
        <v>15</v>
      </c>
      <c r="K26" s="7">
        <v>0</v>
      </c>
      <c r="L26" s="7"/>
      <c r="M26" s="7"/>
      <c r="N26" s="5"/>
      <c r="O26" s="5"/>
    </row>
    <row r="27" spans="1:15" ht="43.35" customHeight="1" x14ac:dyDescent="0.25">
      <c r="A27" s="25" t="s">
        <v>324</v>
      </c>
      <c r="B27" s="29" t="s">
        <v>357</v>
      </c>
      <c r="C27" s="7" t="s">
        <v>34</v>
      </c>
      <c r="D27" s="7"/>
      <c r="E27" s="5" t="s">
        <v>32</v>
      </c>
      <c r="F27" s="5" t="s">
        <v>74</v>
      </c>
      <c r="G27" s="7"/>
      <c r="H27" s="7" t="s">
        <v>233</v>
      </c>
      <c r="I27" s="7">
        <v>15</v>
      </c>
      <c r="J27" s="7">
        <v>15</v>
      </c>
      <c r="K27" s="7">
        <v>0</v>
      </c>
      <c r="L27" s="7"/>
      <c r="M27" s="7"/>
      <c r="N27" s="5"/>
      <c r="O27" s="5"/>
    </row>
    <row r="28" spans="1:15" ht="43.35" customHeight="1" x14ac:dyDescent="0.25">
      <c r="A28" s="25" t="s">
        <v>358</v>
      </c>
      <c r="B28" s="29" t="s">
        <v>353</v>
      </c>
      <c r="C28" s="7" t="s">
        <v>34</v>
      </c>
      <c r="D28" s="7"/>
      <c r="E28" s="5" t="s">
        <v>32</v>
      </c>
      <c r="F28" s="5" t="s">
        <v>74</v>
      </c>
      <c r="G28" s="7"/>
      <c r="H28" s="7" t="s">
        <v>233</v>
      </c>
      <c r="I28" s="7">
        <v>12</v>
      </c>
      <c r="J28" s="7">
        <v>18</v>
      </c>
      <c r="K28" s="7">
        <v>0</v>
      </c>
      <c r="L28" s="7"/>
      <c r="M28" s="7"/>
      <c r="N28" s="5"/>
      <c r="O28" s="5"/>
    </row>
    <row r="29" spans="1:15" ht="43.35" customHeight="1" x14ac:dyDescent="0.25">
      <c r="A29" s="25">
        <v>3</v>
      </c>
      <c r="B29" s="29" t="s">
        <v>432</v>
      </c>
      <c r="C29" s="7" t="s">
        <v>33</v>
      </c>
      <c r="D29" s="7">
        <v>15</v>
      </c>
      <c r="E29" s="5" t="s">
        <v>32</v>
      </c>
      <c r="F29" s="5" t="s">
        <v>75</v>
      </c>
      <c r="G29" s="7" t="s">
        <v>366</v>
      </c>
      <c r="H29" s="7" t="s">
        <v>233</v>
      </c>
      <c r="I29" s="7">
        <v>0</v>
      </c>
      <c r="J29" s="7">
        <v>0</v>
      </c>
      <c r="K29" s="7">
        <v>0</v>
      </c>
      <c r="L29" s="7"/>
      <c r="M29" s="7"/>
      <c r="N29" s="5"/>
      <c r="O29" s="5"/>
    </row>
    <row r="30" spans="1:15" ht="43.35" customHeight="1" x14ac:dyDescent="0.25">
      <c r="A30" s="25">
        <v>4</v>
      </c>
      <c r="B30" s="29" t="s">
        <v>428</v>
      </c>
      <c r="C30" s="7" t="s">
        <v>33</v>
      </c>
      <c r="D30" s="7">
        <v>3</v>
      </c>
      <c r="E30" s="5" t="s">
        <v>32</v>
      </c>
      <c r="F30" s="5" t="s">
        <v>74</v>
      </c>
      <c r="G30" s="5"/>
      <c r="H30" s="7"/>
      <c r="I30" s="7">
        <v>0</v>
      </c>
      <c r="J30" s="7">
        <v>12</v>
      </c>
      <c r="K30" s="7">
        <v>0</v>
      </c>
      <c r="L30" s="7"/>
      <c r="M30" s="7"/>
      <c r="N30" s="5"/>
      <c r="O30" s="5" t="s">
        <v>430</v>
      </c>
    </row>
    <row r="31" spans="1:15" ht="43.3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999">
    <cfRule type="expression" dxfId="79" priority="5">
      <formula>$C1="Option"</formula>
    </cfRule>
  </conditionalFormatting>
  <conditionalFormatting sqref="A19:C30">
    <cfRule type="expression" dxfId="78" priority="6">
      <formula>$F19="Fermeture"</formula>
    </cfRule>
    <cfRule type="expression" dxfId="77" priority="7">
      <formula>$F19="Modification"</formula>
    </cfRule>
    <cfRule type="expression" dxfId="76" priority="8">
      <formula>$F19="Création"</formula>
    </cfRule>
  </conditionalFormatting>
  <conditionalFormatting sqref="A1:O9 A10:E10 K10:O11 A11:D11 A12:O12 A13:H13 J13:O16 A14:F14 A15:H15 A16:F16 A17:O18 D19:F30 H19:O30 A31:O999">
    <cfRule type="expression" dxfId="75" priority="13">
      <formula>$F1="Modification"</formula>
    </cfRule>
    <cfRule type="expression" dxfId="74" priority="14">
      <formula>$F1="Création"</formula>
    </cfRule>
  </conditionalFormatting>
  <conditionalFormatting sqref="A1:O9 K10:O11 A12:O12 J13:O16 A17:O18 H19:O30 A31:O999 A10:E10 A11:D11 A13:H13 A14:F14 A15:H15 A16:F16 D19:F30">
    <cfRule type="expression" dxfId="73" priority="12">
      <formula>$F1="Fermeture"</formula>
    </cfRule>
  </conditionalFormatting>
  <conditionalFormatting sqref="D1:E999">
    <cfRule type="expression" dxfId="72" priority="9">
      <formula>$C1="Option"</formula>
    </cfRule>
  </conditionalFormatting>
  <conditionalFormatting sqref="G19:G30">
    <cfRule type="expression" dxfId="71" priority="2">
      <formula>$F19="Fermeture"</formula>
    </cfRule>
    <cfRule type="expression" dxfId="70" priority="3">
      <formula>$F19="Modification"</formula>
    </cfRule>
    <cfRule type="expression" dxfId="69" priority="4">
      <formula>$F19="Création"</formula>
    </cfRule>
  </conditionalFormatting>
  <conditionalFormatting sqref="G1:N999">
    <cfRule type="expression" dxfId="68" priority="1">
      <formula>$C1="Option"</formula>
    </cfRule>
  </conditionalFormatting>
  <conditionalFormatting sqref="N1:N999">
    <cfRule type="expression" dxfId="67" priority="11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M31" sqref="M31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</cols>
  <sheetData>
    <row r="1" spans="1:19" x14ac:dyDescent="0.25">
      <c r="A1" s="95"/>
      <c r="B1" s="95"/>
      <c r="C1" s="95"/>
      <c r="D1" s="95"/>
      <c r="E1" s="95"/>
      <c r="F1" s="95"/>
      <c r="G1" s="95"/>
      <c r="H1" s="95"/>
      <c r="I1" s="95"/>
      <c r="J1" s="38"/>
    </row>
    <row r="2" spans="1:19" x14ac:dyDescent="0.25">
      <c r="A2" s="95"/>
      <c r="B2" s="95"/>
      <c r="C2" s="95"/>
      <c r="D2" s="95"/>
      <c r="E2" s="95"/>
      <c r="F2" s="95"/>
      <c r="G2" s="95"/>
      <c r="H2" s="95"/>
      <c r="I2" s="95"/>
      <c r="J2" s="38"/>
    </row>
    <row r="3" spans="1:19" x14ac:dyDescent="0.25">
      <c r="A3" s="95"/>
      <c r="B3" s="95"/>
      <c r="C3" s="95"/>
      <c r="D3" s="95"/>
      <c r="E3" s="95"/>
      <c r="F3" s="95"/>
      <c r="G3" s="95"/>
      <c r="H3" s="95"/>
      <c r="I3" s="95"/>
      <c r="J3" s="38"/>
    </row>
    <row r="4" spans="1:19" x14ac:dyDescent="0.25">
      <c r="A4" s="95"/>
      <c r="B4" s="95"/>
      <c r="C4" s="95"/>
      <c r="D4" s="95"/>
      <c r="E4" s="95"/>
      <c r="F4" s="95"/>
      <c r="G4" s="95"/>
      <c r="H4" s="95"/>
      <c r="I4" s="95"/>
      <c r="J4" s="38"/>
    </row>
    <row r="5" spans="1:19" x14ac:dyDescent="0.25">
      <c r="A5" s="95"/>
      <c r="B5" s="95"/>
      <c r="C5" s="95"/>
      <c r="D5" s="95"/>
      <c r="E5" s="95"/>
      <c r="F5" s="95"/>
      <c r="G5" s="95"/>
      <c r="H5" s="95"/>
      <c r="I5" s="95"/>
      <c r="J5" s="38"/>
    </row>
    <row r="6" spans="1:19" x14ac:dyDescent="0.25">
      <c r="A6" s="95"/>
      <c r="B6" s="95"/>
      <c r="C6" s="95"/>
      <c r="D6" s="95"/>
      <c r="E6" s="95"/>
      <c r="F6" s="95"/>
      <c r="G6" s="95"/>
      <c r="H6" s="95"/>
      <c r="I6" s="95"/>
      <c r="J6" s="38"/>
    </row>
    <row r="7" spans="1:19" ht="14.45" customHeight="1" x14ac:dyDescent="0.25">
      <c r="A7" s="115" t="s">
        <v>209</v>
      </c>
      <c r="B7" s="114" t="str">
        <f>'Fiche Générale'!B2</f>
        <v>ODYSSEE</v>
      </c>
      <c r="C7" s="97" t="s">
        <v>68</v>
      </c>
      <c r="D7" s="97"/>
      <c r="E7" s="112" t="str">
        <f>'Fiche Générale'!B3</f>
        <v>Gestion de l'environnement</v>
      </c>
      <c r="F7" s="113"/>
      <c r="G7" s="97" t="s">
        <v>207</v>
      </c>
      <c r="H7" s="114" t="str">
        <f>'Fiche Générale'!B4</f>
        <v>SMGEN18</v>
      </c>
      <c r="I7" s="114"/>
      <c r="J7" s="39"/>
      <c r="K7" s="23"/>
    </row>
    <row r="8" spans="1:19" ht="14.45" customHeight="1" x14ac:dyDescent="0.25">
      <c r="A8" s="116"/>
      <c r="B8" s="114"/>
      <c r="C8" s="97"/>
      <c r="D8" s="97"/>
      <c r="E8" s="112"/>
      <c r="F8" s="113"/>
      <c r="G8" s="97"/>
      <c r="H8" s="114"/>
      <c r="I8" s="114"/>
      <c r="J8" s="39"/>
      <c r="K8" s="23"/>
    </row>
    <row r="9" spans="1:19" ht="14.45" customHeight="1" x14ac:dyDescent="0.25">
      <c r="A9" s="116"/>
      <c r="B9" s="114"/>
      <c r="C9" s="97"/>
      <c r="D9" s="97"/>
      <c r="E9" s="112"/>
      <c r="F9" s="113"/>
      <c r="G9" s="97"/>
      <c r="H9" s="114"/>
      <c r="I9" s="114"/>
      <c r="J9" s="39"/>
      <c r="K9" s="23"/>
    </row>
    <row r="10" spans="1:19" ht="14.45" customHeight="1" x14ac:dyDescent="0.25">
      <c r="A10" s="116"/>
      <c r="B10" s="114"/>
      <c r="C10" s="102" t="s">
        <v>69</v>
      </c>
      <c r="D10" s="102"/>
      <c r="E10" s="106" t="str">
        <f>'Fiche Générale'!A12</f>
        <v>CONTRASTE</v>
      </c>
      <c r="F10" s="107"/>
      <c r="G10" s="107"/>
      <c r="H10" s="107"/>
      <c r="I10" s="108"/>
      <c r="J10" s="40"/>
      <c r="K10" s="23"/>
    </row>
    <row r="11" spans="1:19" ht="14.45" customHeight="1" x14ac:dyDescent="0.25">
      <c r="A11" s="117"/>
      <c r="B11" s="114"/>
      <c r="C11" s="102"/>
      <c r="D11" s="102"/>
      <c r="E11" s="109"/>
      <c r="F11" s="110"/>
      <c r="G11" s="110"/>
      <c r="H11" s="110"/>
      <c r="I11" s="111"/>
      <c r="J11" s="40"/>
      <c r="K11" s="23"/>
    </row>
    <row r="12" spans="1:19" x14ac:dyDescent="0.25">
      <c r="C12" s="18"/>
      <c r="I12" s="13"/>
      <c r="J12" s="13"/>
      <c r="M12" s="98" t="s">
        <v>47</v>
      </c>
      <c r="N12" s="99"/>
      <c r="O12" s="130"/>
      <c r="P12" s="98" t="s">
        <v>50</v>
      </c>
      <c r="Q12" s="99"/>
      <c r="R12" s="99"/>
      <c r="S12" s="130"/>
    </row>
    <row r="13" spans="1:19" x14ac:dyDescent="0.25">
      <c r="A13" s="123" t="s">
        <v>23</v>
      </c>
      <c r="B13" s="57" t="str">
        <f>'S2 Maquette'!B13:B14</f>
        <v xml:space="preserve">1ère année </v>
      </c>
      <c r="C13" s="57"/>
      <c r="D13" s="123" t="s">
        <v>25</v>
      </c>
      <c r="E13" s="118" t="str">
        <f>'S2 Maquette'!E13:F14</f>
        <v>SMGDD1</v>
      </c>
      <c r="F13" s="118"/>
      <c r="G13" s="118"/>
      <c r="H13" s="96" t="s">
        <v>193</v>
      </c>
      <c r="I13" s="96"/>
      <c r="J13" s="41"/>
      <c r="M13" s="100"/>
      <c r="N13" s="101"/>
      <c r="O13" s="131"/>
      <c r="P13" s="100"/>
      <c r="Q13" s="101"/>
      <c r="R13" s="101"/>
      <c r="S13" s="131"/>
    </row>
    <row r="14" spans="1:19" x14ac:dyDescent="0.25">
      <c r="A14" s="125"/>
      <c r="B14" s="57"/>
      <c r="C14" s="57"/>
      <c r="D14" s="125"/>
      <c r="E14" s="118"/>
      <c r="F14" s="118"/>
      <c r="G14" s="118"/>
      <c r="H14" s="96"/>
      <c r="I14" s="96"/>
      <c r="J14" s="41"/>
      <c r="M14" s="96" t="s">
        <v>48</v>
      </c>
      <c r="N14" s="98" t="s">
        <v>49</v>
      </c>
      <c r="O14" s="130"/>
      <c r="P14" s="95"/>
      <c r="Q14" s="119"/>
      <c r="R14" s="122"/>
      <c r="S14" s="123"/>
    </row>
    <row r="15" spans="1:19" x14ac:dyDescent="0.25">
      <c r="A15" s="123" t="s">
        <v>24</v>
      </c>
      <c r="B15" s="59" t="str">
        <f>'S2 Maquette'!B15:B16</f>
        <v>Semestre 2</v>
      </c>
      <c r="C15" s="60"/>
      <c r="D15" s="123" t="s">
        <v>55</v>
      </c>
      <c r="E15" s="118" t="str">
        <f>'S2 Maquette'!E15:F16</f>
        <v>SMS02GDD</v>
      </c>
      <c r="F15" s="118"/>
      <c r="G15" s="118"/>
      <c r="H15" s="126" t="str">
        <f>'Fiche Générale'!B5</f>
        <v>Session Unique</v>
      </c>
      <c r="I15" s="127"/>
      <c r="J15" s="42"/>
      <c r="M15" s="96"/>
      <c r="N15" s="132"/>
      <c r="O15" s="133"/>
      <c r="P15" s="95"/>
      <c r="Q15" s="120"/>
      <c r="R15" s="122"/>
      <c r="S15" s="124"/>
    </row>
    <row r="16" spans="1:19" x14ac:dyDescent="0.25">
      <c r="A16" s="125"/>
      <c r="B16" s="62"/>
      <c r="C16" s="63"/>
      <c r="D16" s="125"/>
      <c r="E16" s="118"/>
      <c r="F16" s="118"/>
      <c r="G16" s="118"/>
      <c r="H16" s="128"/>
      <c r="I16" s="129"/>
      <c r="J16" s="42"/>
      <c r="M16" s="96"/>
      <c r="N16" s="132"/>
      <c r="O16" s="133"/>
      <c r="P16" s="95"/>
      <c r="Q16" s="120"/>
      <c r="R16" s="122"/>
      <c r="S16" s="124"/>
    </row>
    <row r="17" spans="1:19" x14ac:dyDescent="0.25">
      <c r="L17" s="19"/>
      <c r="M17" s="96"/>
      <c r="N17" s="100"/>
      <c r="O17" s="131"/>
      <c r="P17" s="95"/>
      <c r="Q17" s="121"/>
      <c r="R17" s="122"/>
      <c r="S17" s="125"/>
    </row>
    <row r="18" spans="1:19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25">
      <c r="A19" s="47" t="str">
        <f>'S2 Maquette'!B19</f>
        <v>Diagnostic des organisations</v>
      </c>
      <c r="B19" s="47" t="str">
        <f>'S2 Maquette'!C19</f>
        <v>UE</v>
      </c>
      <c r="C19" s="46" t="str">
        <f>'S2 Maquette'!F19</f>
        <v>Modification</v>
      </c>
      <c r="D19" s="7"/>
      <c r="E19" s="7" t="s">
        <v>346</v>
      </c>
      <c r="F19" s="7"/>
      <c r="G19" s="44" t="s">
        <v>346</v>
      </c>
      <c r="H19" s="44" t="s">
        <v>346</v>
      </c>
      <c r="I19" s="44" t="s">
        <v>346</v>
      </c>
      <c r="J19" s="44">
        <v>8</v>
      </c>
      <c r="K19" s="44" t="s">
        <v>1</v>
      </c>
      <c r="L19" s="44"/>
      <c r="M19" s="44">
        <v>4</v>
      </c>
      <c r="N19" s="44"/>
      <c r="O19" s="44"/>
      <c r="P19" s="44"/>
      <c r="Q19" s="44"/>
      <c r="R19" s="44"/>
      <c r="S19" s="12"/>
    </row>
    <row r="20" spans="1:19" ht="30.6" customHeight="1" x14ac:dyDescent="0.25">
      <c r="A20" s="47" t="str">
        <f>'S2 Maquette'!B20</f>
        <v>Economie de l'environnement</v>
      </c>
      <c r="B20" s="47" t="str">
        <f>'S2 Maquette'!C20</f>
        <v>ECUE</v>
      </c>
      <c r="C20" s="46" t="str">
        <f>'S2 Maquette'!F20</f>
        <v>Modification</v>
      </c>
      <c r="D20" s="7">
        <v>1</v>
      </c>
      <c r="E20" s="7" t="s">
        <v>346</v>
      </c>
      <c r="F20" s="7"/>
      <c r="G20" s="44" t="s">
        <v>346</v>
      </c>
      <c r="H20" s="44" t="s">
        <v>346</v>
      </c>
      <c r="I20" s="44" t="s">
        <v>346</v>
      </c>
      <c r="J20" s="44">
        <v>5</v>
      </c>
      <c r="K20" s="44" t="s">
        <v>1</v>
      </c>
      <c r="L20" s="44"/>
      <c r="M20" s="44">
        <v>1</v>
      </c>
      <c r="N20" s="44"/>
      <c r="O20" s="44"/>
      <c r="P20" s="44" t="s">
        <v>2</v>
      </c>
      <c r="Q20" s="44"/>
      <c r="R20" s="44"/>
      <c r="S20" s="12"/>
    </row>
    <row r="21" spans="1:19" ht="30.6" customHeight="1" x14ac:dyDescent="0.25">
      <c r="A21" s="47" t="str">
        <f>'S2 Maquette'!B21</f>
        <v>Droit de l'environnement</v>
      </c>
      <c r="B21" s="47" t="str">
        <f>'S2 Maquette'!C21</f>
        <v>ECUE</v>
      </c>
      <c r="C21" s="46" t="str">
        <f>'S2 Maquette'!F21</f>
        <v>Modification</v>
      </c>
      <c r="D21" s="7">
        <v>1</v>
      </c>
      <c r="E21" s="7" t="s">
        <v>346</v>
      </c>
      <c r="F21" s="7"/>
      <c r="G21" s="44" t="s">
        <v>346</v>
      </c>
      <c r="H21" s="44" t="s">
        <v>346</v>
      </c>
      <c r="I21" s="44" t="s">
        <v>346</v>
      </c>
      <c r="J21" s="44">
        <v>5</v>
      </c>
      <c r="K21" s="44" t="s">
        <v>1</v>
      </c>
      <c r="L21" s="44"/>
      <c r="M21" s="44">
        <v>1</v>
      </c>
      <c r="N21" s="44"/>
      <c r="O21" s="44"/>
      <c r="P21" s="44"/>
      <c r="Q21" s="44"/>
      <c r="R21" s="44"/>
      <c r="S21" s="12"/>
    </row>
    <row r="22" spans="1:19" ht="30.6" customHeight="1" x14ac:dyDescent="0.25">
      <c r="A22" s="47" t="str">
        <f>'S2 Maquette'!B22</f>
        <v>Parties prenantes</v>
      </c>
      <c r="B22" s="47" t="str">
        <f>'S2 Maquette'!C22</f>
        <v>ECUE</v>
      </c>
      <c r="C22" s="46" t="str">
        <f>'S2 Maquette'!F22</f>
        <v>Modification</v>
      </c>
      <c r="D22" s="7">
        <v>1</v>
      </c>
      <c r="E22" s="7" t="s">
        <v>346</v>
      </c>
      <c r="F22" s="7"/>
      <c r="G22" s="44" t="s">
        <v>346</v>
      </c>
      <c r="H22" s="44" t="s">
        <v>346</v>
      </c>
      <c r="I22" s="44" t="s">
        <v>346</v>
      </c>
      <c r="J22" s="44">
        <v>5</v>
      </c>
      <c r="K22" s="44" t="s">
        <v>1</v>
      </c>
      <c r="L22" s="44"/>
      <c r="M22" s="44">
        <v>1</v>
      </c>
      <c r="N22" s="44"/>
      <c r="O22" s="44"/>
      <c r="P22" s="44"/>
      <c r="Q22" s="44"/>
      <c r="R22" s="44"/>
      <c r="S22" s="12"/>
    </row>
    <row r="23" spans="1:19" ht="30.6" customHeight="1" x14ac:dyDescent="0.25">
      <c r="A23" s="47" t="str">
        <f>'S2 Maquette'!B23</f>
        <v>Mise en application des diagnostics</v>
      </c>
      <c r="B23" s="47" t="str">
        <f>'S2 Maquette'!C23</f>
        <v>ECUE</v>
      </c>
      <c r="C23" s="46" t="str">
        <f>'S2 Maquette'!F23</f>
        <v>Modification</v>
      </c>
      <c r="D23" s="7">
        <v>3</v>
      </c>
      <c r="E23" s="7" t="s">
        <v>346</v>
      </c>
      <c r="F23" s="7"/>
      <c r="G23" s="44" t="s">
        <v>346</v>
      </c>
      <c r="H23" s="44" t="s">
        <v>346</v>
      </c>
      <c r="I23" s="44" t="s">
        <v>346</v>
      </c>
      <c r="J23" s="44">
        <v>5</v>
      </c>
      <c r="K23" s="44" t="s">
        <v>1</v>
      </c>
      <c r="L23" s="44"/>
      <c r="M23" s="44">
        <v>1</v>
      </c>
      <c r="N23" s="44"/>
      <c r="O23" s="44"/>
      <c r="P23" s="44"/>
      <c r="Q23" s="44"/>
      <c r="R23" s="44"/>
      <c r="S23" s="12"/>
    </row>
    <row r="24" spans="1:19" ht="30.6" customHeight="1" x14ac:dyDescent="0.25">
      <c r="A24" s="47" t="str">
        <f>'S2 Maquette'!B24</f>
        <v>Diagnostic des territoires</v>
      </c>
      <c r="B24" s="47" t="str">
        <f>'S2 Maquette'!C24</f>
        <v>UE</v>
      </c>
      <c r="C24" s="46" t="str">
        <f>'S2 Maquette'!F24</f>
        <v>Modification</v>
      </c>
      <c r="D24" s="7"/>
      <c r="E24" s="7" t="s">
        <v>346</v>
      </c>
      <c r="F24" s="7"/>
      <c r="G24" s="44" t="s">
        <v>346</v>
      </c>
      <c r="H24" s="44" t="s">
        <v>346</v>
      </c>
      <c r="I24" s="44" t="s">
        <v>346</v>
      </c>
      <c r="J24" s="44">
        <v>8</v>
      </c>
      <c r="K24" s="44" t="s">
        <v>1</v>
      </c>
      <c r="L24" s="44"/>
      <c r="M24" s="44">
        <v>4</v>
      </c>
      <c r="N24" s="44"/>
      <c r="O24" s="44"/>
      <c r="P24" s="44"/>
      <c r="Q24" s="44"/>
      <c r="R24" s="44"/>
      <c r="S24" s="12"/>
    </row>
    <row r="25" spans="1:19" ht="30.6" customHeight="1" x14ac:dyDescent="0.25">
      <c r="A25" s="47" t="str">
        <f>'S2 Maquette'!B25</f>
        <v>Energies renouvelables</v>
      </c>
      <c r="B25" s="47" t="str">
        <f>'S2 Maquette'!C25</f>
        <v>ECUE</v>
      </c>
      <c r="C25" s="46" t="str">
        <f>'S2 Maquette'!F25</f>
        <v>Modification</v>
      </c>
      <c r="D25" s="7">
        <v>1</v>
      </c>
      <c r="E25" s="7" t="s">
        <v>346</v>
      </c>
      <c r="F25" s="7"/>
      <c r="G25" s="44" t="s">
        <v>346</v>
      </c>
      <c r="H25" s="44" t="s">
        <v>346</v>
      </c>
      <c r="I25" s="44" t="s">
        <v>346</v>
      </c>
      <c r="J25" s="44">
        <v>5</v>
      </c>
      <c r="K25" s="44" t="s">
        <v>1</v>
      </c>
      <c r="L25" s="44"/>
      <c r="M25" s="44">
        <v>1</v>
      </c>
      <c r="N25" s="44"/>
      <c r="O25" s="44"/>
      <c r="P25" s="44"/>
      <c r="Q25" s="44"/>
      <c r="R25" s="44"/>
      <c r="S25" s="12"/>
    </row>
    <row r="26" spans="1:19" ht="30.6" customHeight="1" x14ac:dyDescent="0.25">
      <c r="A26" s="47" t="str">
        <f>'S2 Maquette'!B26</f>
        <v>Eau &amp; ressources naturelles</v>
      </c>
      <c r="B26" s="47" t="str">
        <f>'S2 Maquette'!C26</f>
        <v>ECUE</v>
      </c>
      <c r="C26" s="46" t="str">
        <f>'S2 Maquette'!F26</f>
        <v>Création</v>
      </c>
      <c r="D26" s="7">
        <v>1</v>
      </c>
      <c r="E26" s="7" t="s">
        <v>346</v>
      </c>
      <c r="F26" s="7"/>
      <c r="G26" s="44" t="s">
        <v>346</v>
      </c>
      <c r="H26" s="44" t="s">
        <v>346</v>
      </c>
      <c r="I26" s="44" t="s">
        <v>346</v>
      </c>
      <c r="J26" s="44">
        <v>5</v>
      </c>
      <c r="K26" s="44" t="s">
        <v>1</v>
      </c>
      <c r="L26" s="44"/>
      <c r="M26" s="44">
        <v>1</v>
      </c>
      <c r="N26" s="44"/>
      <c r="O26" s="44"/>
      <c r="P26" s="44"/>
      <c r="Q26" s="44"/>
      <c r="R26" s="44"/>
      <c r="S26" s="12"/>
    </row>
    <row r="27" spans="1:19" ht="30.6" customHeight="1" x14ac:dyDescent="0.25">
      <c r="A27" s="47" t="str">
        <f>'S2 Maquette'!B27</f>
        <v>Biodiversité et paysages</v>
      </c>
      <c r="B27" s="47" t="str">
        <f>'S2 Maquette'!C27</f>
        <v>ECUE</v>
      </c>
      <c r="C27" s="46" t="str">
        <f>'S2 Maquette'!F27</f>
        <v>Création</v>
      </c>
      <c r="D27" s="7">
        <v>1</v>
      </c>
      <c r="E27" s="7" t="s">
        <v>346</v>
      </c>
      <c r="F27" s="7"/>
      <c r="G27" s="44" t="s">
        <v>346</v>
      </c>
      <c r="H27" s="44" t="s">
        <v>346</v>
      </c>
      <c r="I27" s="44" t="s">
        <v>346</v>
      </c>
      <c r="J27" s="44">
        <v>5</v>
      </c>
      <c r="K27" s="44" t="s">
        <v>1</v>
      </c>
      <c r="L27" s="44"/>
      <c r="M27" s="44">
        <v>1</v>
      </c>
      <c r="N27" s="44"/>
      <c r="O27" s="44"/>
      <c r="P27" s="44"/>
      <c r="Q27" s="44"/>
      <c r="R27" s="44"/>
      <c r="S27" s="12"/>
    </row>
    <row r="28" spans="1:19" ht="30.6" customHeight="1" x14ac:dyDescent="0.25">
      <c r="A28" s="47" t="str">
        <f>'S2 Maquette'!B28</f>
        <v>Mise en application des diagnostics</v>
      </c>
      <c r="B28" s="47" t="str">
        <f>'S2 Maquette'!C28</f>
        <v>ECUE</v>
      </c>
      <c r="C28" s="46" t="str">
        <f>'S2 Maquette'!F28</f>
        <v>Création</v>
      </c>
      <c r="D28" s="7">
        <v>3</v>
      </c>
      <c r="E28" s="7" t="s">
        <v>346</v>
      </c>
      <c r="F28" s="7"/>
      <c r="G28" s="44" t="s">
        <v>346</v>
      </c>
      <c r="H28" s="44" t="s">
        <v>346</v>
      </c>
      <c r="I28" s="44" t="s">
        <v>346</v>
      </c>
      <c r="J28" s="44">
        <v>5</v>
      </c>
      <c r="K28" s="44" t="s">
        <v>1</v>
      </c>
      <c r="L28" s="44"/>
      <c r="M28" s="44">
        <v>1</v>
      </c>
      <c r="N28" s="44"/>
      <c r="O28" s="44"/>
      <c r="P28" s="44"/>
      <c r="Q28" s="44"/>
      <c r="R28" s="44"/>
      <c r="S28" s="12"/>
    </row>
    <row r="29" spans="1:19" ht="30.6" customHeight="1" x14ac:dyDescent="0.25">
      <c r="A29" s="47" t="str">
        <f>'S2 Maquette'!B29</f>
        <v>Expérience professionnelle en alternance</v>
      </c>
      <c r="B29" s="47" t="str">
        <f>'S2 Maquette'!C29</f>
        <v>UE</v>
      </c>
      <c r="C29" s="46" t="str">
        <f>'S2 Maquette'!F29</f>
        <v>Modification</v>
      </c>
      <c r="D29" s="7"/>
      <c r="E29" s="7" t="s">
        <v>367</v>
      </c>
      <c r="F29" s="7" t="s">
        <v>346</v>
      </c>
      <c r="G29" s="44" t="s">
        <v>367</v>
      </c>
      <c r="H29" s="44" t="s">
        <v>367</v>
      </c>
      <c r="I29" s="44" t="s">
        <v>367</v>
      </c>
      <c r="J29" s="44"/>
      <c r="K29" s="44" t="s">
        <v>1</v>
      </c>
      <c r="L29" s="44"/>
      <c r="M29" s="44">
        <v>1</v>
      </c>
      <c r="N29" s="44"/>
      <c r="O29" s="44"/>
      <c r="P29" s="44"/>
      <c r="Q29" s="44"/>
      <c r="R29" s="44"/>
      <c r="S29" s="12"/>
    </row>
    <row r="30" spans="1:19" ht="30.6" customHeight="1" x14ac:dyDescent="0.25">
      <c r="A30" s="47" t="str">
        <f>'S2 Maquette'!B30</f>
        <v>Switch ODYSSEE S2</v>
      </c>
      <c r="B30" s="47" t="str">
        <f>'S2 Maquette'!C30</f>
        <v>UE</v>
      </c>
      <c r="C30" s="46" t="str">
        <f>'S2 Maquette'!F30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>
        <v>2</v>
      </c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66" priority="7">
      <formula>$C1="Parcours Pédagogique"</formula>
    </cfRule>
    <cfRule type="expression" dxfId="65" priority="8">
      <formula>$C1="BLOC"</formula>
    </cfRule>
    <cfRule type="expression" dxfId="64" priority="9">
      <formula>$C1="OPTION"</formula>
    </cfRule>
  </conditionalFormatting>
  <conditionalFormatting sqref="A18:S300">
    <cfRule type="expression" dxfId="63" priority="16">
      <formula>$C18="Modification MCC"</formula>
    </cfRule>
    <cfRule type="expression" dxfId="62" priority="17">
      <formula>$C18="Modification"</formula>
    </cfRule>
    <cfRule type="expression" dxfId="61" priority="18">
      <formula>$C18="Création"</formula>
    </cfRule>
    <cfRule type="expression" dxfId="60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59" priority="13">
      <formula>$D1="Modification"</formula>
    </cfRule>
    <cfRule type="expression" dxfId="58" priority="14">
      <formula>$D1="Création"</formula>
    </cfRule>
    <cfRule type="expression" dxfId="57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6" priority="12">
      <formula>$D1="Modification MCC"</formula>
    </cfRule>
  </conditionalFormatting>
  <conditionalFormatting sqref="J1:J999">
    <cfRule type="expression" dxfId="55" priority="4">
      <formula>$I1="NON"</formula>
    </cfRule>
  </conditionalFormatting>
  <conditionalFormatting sqref="L18:L300">
    <cfRule type="expression" dxfId="54" priority="10">
      <formula>$K18="CT (Contrôle terminal)"</formula>
    </cfRule>
    <cfRule type="expression" dxfId="53" priority="11">
      <formula>$K18="CCI (CC Intégral)"</formula>
    </cfRule>
  </conditionalFormatting>
  <conditionalFormatting sqref="M1:M999">
    <cfRule type="expression" dxfId="52" priority="6">
      <formula>$K1="CT (Contrôle terminal)"</formula>
    </cfRule>
  </conditionalFormatting>
  <conditionalFormatting sqref="N1:O999">
    <cfRule type="expression" dxfId="51" priority="3">
      <formula>$K1="CCI (CC Intégral)"</formula>
    </cfRule>
  </conditionalFormatting>
  <conditionalFormatting sqref="P19:S300">
    <cfRule type="expression" dxfId="50" priority="5">
      <formula>$H$15="Session Unique"</formula>
    </cfRule>
  </conditionalFormatting>
  <conditionalFormatting sqref="Q1:R999">
    <cfRule type="expression" dxfId="49" priority="1">
      <formula>$P1="Autres"</formula>
    </cfRule>
  </conditionalFormatting>
  <conditionalFormatting sqref="S1:S999">
    <cfRule type="expression" dxfId="48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abSelected="1" zoomScale="66" zoomScaleNormal="100" workbookViewId="0">
      <selection activeCell="D27" sqref="D27"/>
    </sheetView>
  </sheetViews>
  <sheetFormatPr baseColWidth="10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 x14ac:dyDescent="0.25">
      <c r="A7" s="97" t="s">
        <v>206</v>
      </c>
      <c r="B7" s="91" t="str">
        <f>'Fiche Générale'!B2</f>
        <v>ODYSSEE</v>
      </c>
      <c r="C7" s="97" t="s">
        <v>68</v>
      </c>
      <c r="D7" s="97"/>
      <c r="E7" s="103" t="str">
        <f>'Fiche Générale'!B3</f>
        <v>Gestion de l'environnement</v>
      </c>
      <c r="F7" s="91"/>
      <c r="G7" s="97" t="s">
        <v>205</v>
      </c>
      <c r="H7" s="94" t="str">
        <f>'Fiche Générale'!B4</f>
        <v>SMGEN18</v>
      </c>
      <c r="I7" s="94"/>
      <c r="J7" s="94"/>
    </row>
    <row r="8" spans="1:10" ht="18" customHeight="1" x14ac:dyDescent="0.25">
      <c r="A8" s="97"/>
      <c r="B8" s="92"/>
      <c r="C8" s="97"/>
      <c r="D8" s="97"/>
      <c r="E8" s="104"/>
      <c r="F8" s="92"/>
      <c r="G8" s="97"/>
      <c r="H8" s="94"/>
      <c r="I8" s="94"/>
      <c r="J8" s="94"/>
    </row>
    <row r="9" spans="1:10" ht="18" customHeight="1" x14ac:dyDescent="0.25">
      <c r="A9" s="97"/>
      <c r="B9" s="92"/>
      <c r="C9" s="97"/>
      <c r="D9" s="97"/>
      <c r="E9" s="105"/>
      <c r="F9" s="93"/>
      <c r="G9" s="97"/>
      <c r="H9" s="94"/>
      <c r="I9" s="94"/>
      <c r="J9" s="94"/>
    </row>
    <row r="10" spans="1:10" ht="18" customHeight="1" x14ac:dyDescent="0.25">
      <c r="A10" s="97"/>
      <c r="B10" s="92"/>
      <c r="C10" s="102" t="s">
        <v>69</v>
      </c>
      <c r="D10" s="102"/>
      <c r="E10" s="106" t="str">
        <f>'Fiche Générale'!C12</f>
        <v>CONTRASTE</v>
      </c>
      <c r="F10" s="107"/>
      <c r="G10" s="107"/>
      <c r="H10" s="107"/>
      <c r="I10" s="107"/>
      <c r="J10" s="108"/>
    </row>
    <row r="11" spans="1:10" ht="18" customHeight="1" x14ac:dyDescent="0.25">
      <c r="A11" s="97"/>
      <c r="B11" s="93"/>
      <c r="C11" s="102"/>
      <c r="D11" s="102"/>
      <c r="E11" s="109"/>
      <c r="F11" s="110"/>
      <c r="G11" s="110"/>
      <c r="H11" s="110"/>
      <c r="I11" s="110"/>
      <c r="J11" s="111"/>
    </row>
    <row r="13" spans="1:10" x14ac:dyDescent="0.25">
      <c r="A13" s="96" t="s">
        <v>23</v>
      </c>
      <c r="B13" s="60" t="s">
        <v>191</v>
      </c>
      <c r="C13" s="96" t="s">
        <v>70</v>
      </c>
      <c r="D13" s="96"/>
      <c r="E13" s="118" t="str">
        <f>'S1 Maquette'!E13:F14</f>
        <v>SMGDD1</v>
      </c>
      <c r="F13" s="118"/>
      <c r="G13" s="96" t="s">
        <v>270</v>
      </c>
      <c r="H13" s="57">
        <f>Calcul!G7</f>
        <v>590</v>
      </c>
      <c r="I13" s="57"/>
    </row>
    <row r="14" spans="1:10" x14ac:dyDescent="0.25">
      <c r="A14" s="96"/>
      <c r="B14" s="63"/>
      <c r="C14" s="96"/>
      <c r="D14" s="96"/>
      <c r="E14" s="118"/>
      <c r="F14" s="118"/>
      <c r="G14" s="96"/>
      <c r="H14" s="57"/>
      <c r="I14" s="57"/>
    </row>
    <row r="15" spans="1:10" x14ac:dyDescent="0.25">
      <c r="A15" s="96" t="s">
        <v>208</v>
      </c>
      <c r="B15" s="60" t="s">
        <v>192</v>
      </c>
      <c r="C15" s="98" t="s">
        <v>71</v>
      </c>
      <c r="D15" s="99"/>
      <c r="E15" s="96"/>
      <c r="F15" s="96"/>
      <c r="G15" s="96" t="s">
        <v>195</v>
      </c>
      <c r="H15" s="57">
        <f>Calcul!G20</f>
        <v>590</v>
      </c>
      <c r="I15" s="57"/>
    </row>
    <row r="16" spans="1:10" x14ac:dyDescent="0.25">
      <c r="A16" s="96"/>
      <c r="B16" s="63"/>
      <c r="C16" s="100"/>
      <c r="D16" s="101"/>
      <c r="E16" s="96"/>
      <c r="F16" s="96"/>
      <c r="G16" s="96"/>
      <c r="H16" s="57"/>
      <c r="I16" s="57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5" customHeight="1" x14ac:dyDescent="0.25">
      <c r="A19" s="25">
        <v>1</v>
      </c>
      <c r="B19" s="5" t="s">
        <v>376</v>
      </c>
      <c r="C19" s="7" t="s">
        <v>33</v>
      </c>
      <c r="D19" s="7">
        <v>6</v>
      </c>
      <c r="E19" s="5" t="s">
        <v>32</v>
      </c>
      <c r="F19" s="5" t="s">
        <v>75</v>
      </c>
      <c r="G19" s="53" t="s">
        <v>404</v>
      </c>
      <c r="H19" s="7" t="s">
        <v>233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 t="s">
        <v>315</v>
      </c>
      <c r="B20" s="5" t="s">
        <v>328</v>
      </c>
      <c r="C20" s="7" t="s">
        <v>34</v>
      </c>
      <c r="D20" s="7"/>
      <c r="E20" s="5" t="s">
        <v>32</v>
      </c>
      <c r="F20" s="5" t="s">
        <v>75</v>
      </c>
      <c r="G20" s="7" t="s">
        <v>410</v>
      </c>
      <c r="H20" s="7" t="s">
        <v>233</v>
      </c>
      <c r="I20" s="7">
        <v>15</v>
      </c>
      <c r="J20" s="7">
        <v>15</v>
      </c>
      <c r="K20" s="7">
        <v>0</v>
      </c>
      <c r="L20" s="7"/>
      <c r="M20" s="7"/>
      <c r="N20" s="5"/>
      <c r="O20" s="5"/>
    </row>
    <row r="21" spans="1:15" s="18" customFormat="1" ht="43.35" customHeight="1" x14ac:dyDescent="0.25">
      <c r="A21" s="25" t="s">
        <v>317</v>
      </c>
      <c r="B21" s="5" t="s">
        <v>377</v>
      </c>
      <c r="C21" s="7" t="s">
        <v>34</v>
      </c>
      <c r="D21" s="7"/>
      <c r="E21" s="5" t="s">
        <v>32</v>
      </c>
      <c r="F21" s="5" t="s">
        <v>75</v>
      </c>
      <c r="G21" s="7" t="s">
        <v>411</v>
      </c>
      <c r="H21" s="7" t="s">
        <v>212</v>
      </c>
      <c r="I21" s="7">
        <v>15</v>
      </c>
      <c r="J21" s="7">
        <v>15</v>
      </c>
      <c r="K21" s="7">
        <v>0</v>
      </c>
      <c r="L21" s="7"/>
      <c r="M21" s="7"/>
      <c r="N21" s="5"/>
      <c r="O21" s="5"/>
    </row>
    <row r="22" spans="1:15" s="18" customFormat="1" ht="43.35" customHeight="1" x14ac:dyDescent="0.25">
      <c r="A22" s="25" t="s">
        <v>350</v>
      </c>
      <c r="B22" s="29" t="s">
        <v>348</v>
      </c>
      <c r="C22" s="7" t="s">
        <v>34</v>
      </c>
      <c r="D22" s="7"/>
      <c r="E22" s="5" t="s">
        <v>32</v>
      </c>
      <c r="F22" s="5" t="s">
        <v>75</v>
      </c>
      <c r="G22" s="7" t="s">
        <v>412</v>
      </c>
      <c r="H22" s="7" t="s">
        <v>233</v>
      </c>
      <c r="I22" s="7">
        <v>12</v>
      </c>
      <c r="J22" s="7">
        <v>12</v>
      </c>
      <c r="K22" s="7">
        <v>0</v>
      </c>
      <c r="L22" s="7"/>
      <c r="M22" s="7"/>
      <c r="N22" s="5"/>
      <c r="O22" s="5"/>
    </row>
    <row r="23" spans="1:15" s="18" customFormat="1" ht="43.35" customHeight="1" x14ac:dyDescent="0.25">
      <c r="A23" s="24" t="s">
        <v>352</v>
      </c>
      <c r="B23" s="28" t="s">
        <v>378</v>
      </c>
      <c r="C23" s="11" t="s">
        <v>34</v>
      </c>
      <c r="D23" s="11"/>
      <c r="E23" s="6" t="s">
        <v>32</v>
      </c>
      <c r="F23" s="6" t="s">
        <v>75</v>
      </c>
      <c r="G23" s="11" t="s">
        <v>413</v>
      </c>
      <c r="H23" s="7" t="s">
        <v>233</v>
      </c>
      <c r="I23" s="11">
        <v>9</v>
      </c>
      <c r="J23" s="11">
        <v>9</v>
      </c>
      <c r="K23" s="11">
        <v>0</v>
      </c>
      <c r="L23" s="11"/>
      <c r="M23" s="11"/>
      <c r="N23" s="6"/>
      <c r="O23" s="6"/>
    </row>
    <row r="24" spans="1:15" ht="43.35" customHeight="1" x14ac:dyDescent="0.25">
      <c r="A24" s="25" t="s">
        <v>379</v>
      </c>
      <c r="B24" s="29" t="s">
        <v>380</v>
      </c>
      <c r="C24" s="7" t="s">
        <v>34</v>
      </c>
      <c r="D24" s="7"/>
      <c r="E24" s="5" t="s">
        <v>32</v>
      </c>
      <c r="F24" s="5" t="s">
        <v>75</v>
      </c>
      <c r="G24" s="7" t="s">
        <v>414</v>
      </c>
      <c r="H24" s="7" t="s">
        <v>233</v>
      </c>
      <c r="I24" s="7">
        <v>6</v>
      </c>
      <c r="J24" s="7">
        <v>6</v>
      </c>
      <c r="K24" s="7">
        <v>0</v>
      </c>
      <c r="L24" s="7"/>
      <c r="M24" s="7"/>
      <c r="N24" s="5"/>
      <c r="O24" s="5"/>
    </row>
    <row r="25" spans="1:15" ht="43.35" customHeight="1" x14ac:dyDescent="0.25">
      <c r="A25" s="25" t="s">
        <v>381</v>
      </c>
      <c r="B25" s="29" t="s">
        <v>383</v>
      </c>
      <c r="C25" s="7" t="s">
        <v>34</v>
      </c>
      <c r="D25" s="7"/>
      <c r="E25" s="5" t="s">
        <v>32</v>
      </c>
      <c r="F25" s="5" t="s">
        <v>75</v>
      </c>
      <c r="G25" s="7" t="s">
        <v>415</v>
      </c>
      <c r="H25" s="7" t="s">
        <v>233</v>
      </c>
      <c r="I25" s="7">
        <v>6</v>
      </c>
      <c r="J25" s="7">
        <v>12</v>
      </c>
      <c r="K25" s="7">
        <v>0</v>
      </c>
      <c r="L25" s="7"/>
      <c r="M25" s="7"/>
      <c r="N25" s="5"/>
      <c r="O25" s="5"/>
    </row>
    <row r="26" spans="1:15" ht="43.35" customHeight="1" x14ac:dyDescent="0.25">
      <c r="A26" s="25" t="s">
        <v>382</v>
      </c>
      <c r="B26" s="29" t="s">
        <v>384</v>
      </c>
      <c r="C26" s="7" t="s">
        <v>34</v>
      </c>
      <c r="D26" s="7"/>
      <c r="E26" s="5" t="s">
        <v>32</v>
      </c>
      <c r="F26" s="5" t="s">
        <v>75</v>
      </c>
      <c r="G26" s="7" t="s">
        <v>416</v>
      </c>
      <c r="H26" s="7" t="s">
        <v>233</v>
      </c>
      <c r="I26" s="7">
        <v>15</v>
      </c>
      <c r="J26" s="7">
        <v>15</v>
      </c>
      <c r="K26" s="7">
        <v>0</v>
      </c>
      <c r="L26" s="7"/>
      <c r="M26" s="7"/>
      <c r="N26" s="5"/>
      <c r="O26" s="5"/>
    </row>
    <row r="27" spans="1:15" ht="43.35" customHeight="1" x14ac:dyDescent="0.25">
      <c r="A27" s="25">
        <v>2</v>
      </c>
      <c r="B27" s="29" t="s">
        <v>385</v>
      </c>
      <c r="C27" s="7" t="s">
        <v>33</v>
      </c>
      <c r="D27" s="7">
        <v>6</v>
      </c>
      <c r="E27" s="5" t="s">
        <v>32</v>
      </c>
      <c r="F27" s="5" t="s">
        <v>75</v>
      </c>
      <c r="G27" s="7" t="s">
        <v>405</v>
      </c>
      <c r="H27" s="7" t="s">
        <v>233</v>
      </c>
      <c r="I27" s="7"/>
      <c r="J27" s="7"/>
      <c r="K27" s="7"/>
      <c r="L27" s="7"/>
      <c r="M27" s="7"/>
      <c r="N27" s="5"/>
      <c r="O27" s="5" t="s">
        <v>345</v>
      </c>
    </row>
    <row r="28" spans="1:15" ht="43.35" customHeight="1" x14ac:dyDescent="0.25">
      <c r="A28" s="25" t="s">
        <v>320</v>
      </c>
      <c r="B28" s="29" t="s">
        <v>386</v>
      </c>
      <c r="C28" s="7" t="s">
        <v>34</v>
      </c>
      <c r="D28" s="7"/>
      <c r="E28" s="5" t="s">
        <v>32</v>
      </c>
      <c r="F28" s="5" t="s">
        <v>75</v>
      </c>
      <c r="G28" s="7" t="s">
        <v>417</v>
      </c>
      <c r="H28" s="7" t="s">
        <v>233</v>
      </c>
      <c r="I28" s="7">
        <v>30</v>
      </c>
      <c r="J28" s="7">
        <v>30</v>
      </c>
      <c r="K28" s="7">
        <v>11</v>
      </c>
      <c r="L28" s="7"/>
      <c r="M28" s="7"/>
      <c r="N28" s="5"/>
      <c r="O28" s="5"/>
    </row>
    <row r="29" spans="1:15" ht="43.35" customHeight="1" x14ac:dyDescent="0.25">
      <c r="A29" s="25" t="s">
        <v>322</v>
      </c>
      <c r="B29" s="29" t="s">
        <v>387</v>
      </c>
      <c r="C29" s="7" t="s">
        <v>34</v>
      </c>
      <c r="D29" s="7"/>
      <c r="E29" s="5" t="s">
        <v>32</v>
      </c>
      <c r="F29" s="5" t="s">
        <v>75</v>
      </c>
      <c r="G29" s="7" t="s">
        <v>418</v>
      </c>
      <c r="H29" s="7" t="s">
        <v>233</v>
      </c>
      <c r="I29" s="7">
        <v>15</v>
      </c>
      <c r="J29" s="7">
        <v>15</v>
      </c>
      <c r="K29" s="7">
        <v>0</v>
      </c>
      <c r="L29" s="7"/>
      <c r="M29" s="7"/>
      <c r="N29" s="5"/>
      <c r="O29" s="5"/>
    </row>
    <row r="30" spans="1:15" ht="43.35" customHeight="1" x14ac:dyDescent="0.25">
      <c r="A30" s="25" t="s">
        <v>324</v>
      </c>
      <c r="B30" s="29" t="s">
        <v>388</v>
      </c>
      <c r="C30" s="7" t="s">
        <v>34</v>
      </c>
      <c r="D30" s="7"/>
      <c r="E30" s="5" t="s">
        <v>32</v>
      </c>
      <c r="F30" s="5" t="s">
        <v>75</v>
      </c>
      <c r="G30" s="7" t="s">
        <v>419</v>
      </c>
      <c r="H30" s="7" t="s">
        <v>233</v>
      </c>
      <c r="I30" s="7">
        <v>15</v>
      </c>
      <c r="J30" s="7">
        <v>15</v>
      </c>
      <c r="K30" s="7">
        <v>0</v>
      </c>
      <c r="L30" s="7"/>
      <c r="M30" s="7"/>
      <c r="N30" s="5"/>
      <c r="O30" s="5"/>
    </row>
    <row r="31" spans="1:15" ht="43.35" customHeight="1" x14ac:dyDescent="0.25">
      <c r="A31" s="25">
        <v>3</v>
      </c>
      <c r="B31" s="29" t="s">
        <v>389</v>
      </c>
      <c r="C31" s="7" t="s">
        <v>33</v>
      </c>
      <c r="D31" s="7">
        <v>6</v>
      </c>
      <c r="E31" s="5" t="s">
        <v>32</v>
      </c>
      <c r="F31" s="5" t="s">
        <v>75</v>
      </c>
      <c r="G31" s="7" t="s">
        <v>406</v>
      </c>
      <c r="H31" s="7" t="s">
        <v>233</v>
      </c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 t="s">
        <v>327</v>
      </c>
      <c r="B32" s="29" t="s">
        <v>390</v>
      </c>
      <c r="C32" s="7" t="s">
        <v>34</v>
      </c>
      <c r="D32" s="7"/>
      <c r="E32" s="5" t="s">
        <v>32</v>
      </c>
      <c r="F32" s="5" t="s">
        <v>75</v>
      </c>
      <c r="G32" s="7" t="s">
        <v>420</v>
      </c>
      <c r="H32" s="7" t="s">
        <v>233</v>
      </c>
      <c r="I32" s="7">
        <v>15</v>
      </c>
      <c r="J32" s="7">
        <v>15</v>
      </c>
      <c r="K32" s="7">
        <v>0</v>
      </c>
      <c r="L32" s="7"/>
      <c r="M32" s="7"/>
      <c r="N32" s="5"/>
      <c r="O32" s="5"/>
    </row>
    <row r="33" spans="1:15" ht="43.35" customHeight="1" x14ac:dyDescent="0.25">
      <c r="A33" s="25" t="s">
        <v>329</v>
      </c>
      <c r="B33" s="29" t="s">
        <v>391</v>
      </c>
      <c r="C33" s="7" t="s">
        <v>34</v>
      </c>
      <c r="D33" s="7"/>
      <c r="E33" s="5" t="s">
        <v>32</v>
      </c>
      <c r="F33" s="5" t="s">
        <v>75</v>
      </c>
      <c r="G33" s="7" t="s">
        <v>421</v>
      </c>
      <c r="H33" s="7" t="s">
        <v>233</v>
      </c>
      <c r="I33" s="7">
        <v>15</v>
      </c>
      <c r="J33" s="7">
        <v>15</v>
      </c>
      <c r="K33" s="7">
        <v>0</v>
      </c>
      <c r="L33" s="7"/>
      <c r="M33" s="7"/>
      <c r="N33" s="5"/>
      <c r="O33" s="5"/>
    </row>
    <row r="34" spans="1:15" ht="43.35" customHeight="1" x14ac:dyDescent="0.25">
      <c r="A34" s="25">
        <v>4</v>
      </c>
      <c r="B34" s="29" t="s">
        <v>392</v>
      </c>
      <c r="C34" s="7" t="s">
        <v>33</v>
      </c>
      <c r="D34" s="7">
        <v>6</v>
      </c>
      <c r="E34" s="5" t="s">
        <v>32</v>
      </c>
      <c r="F34" s="5" t="s">
        <v>75</v>
      </c>
      <c r="G34" s="7" t="s">
        <v>407</v>
      </c>
      <c r="H34" s="7" t="s">
        <v>233</v>
      </c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 t="s">
        <v>393</v>
      </c>
      <c r="B35" s="29" t="s">
        <v>395</v>
      </c>
      <c r="C35" s="7" t="s">
        <v>34</v>
      </c>
      <c r="D35" s="7"/>
      <c r="E35" s="5" t="s">
        <v>32</v>
      </c>
      <c r="F35" s="5" t="s">
        <v>74</v>
      </c>
      <c r="G35" s="5"/>
      <c r="H35" s="7" t="s">
        <v>233</v>
      </c>
      <c r="I35" s="7">
        <v>18</v>
      </c>
      <c r="J35" s="7">
        <v>12</v>
      </c>
      <c r="K35" s="7">
        <v>0</v>
      </c>
      <c r="L35" s="7"/>
      <c r="M35" s="7"/>
      <c r="N35" s="5"/>
      <c r="O35" s="5"/>
    </row>
    <row r="36" spans="1:15" ht="43.35" customHeight="1" x14ac:dyDescent="0.25">
      <c r="A36" s="25" t="s">
        <v>394</v>
      </c>
      <c r="B36" s="29" t="s">
        <v>396</v>
      </c>
      <c r="C36" s="7" t="s">
        <v>34</v>
      </c>
      <c r="D36" s="7"/>
      <c r="E36" s="5" t="s">
        <v>32</v>
      </c>
      <c r="F36" s="5" t="s">
        <v>74</v>
      </c>
      <c r="G36" s="5"/>
      <c r="H36" s="7" t="s">
        <v>233</v>
      </c>
      <c r="I36" s="7">
        <v>18</v>
      </c>
      <c r="J36" s="7">
        <v>12</v>
      </c>
      <c r="K36" s="7">
        <v>0</v>
      </c>
      <c r="L36" s="7"/>
      <c r="M36" s="7"/>
      <c r="N36" s="5"/>
      <c r="O36" s="5"/>
    </row>
    <row r="37" spans="1:15" ht="43.35" customHeight="1" x14ac:dyDescent="0.25">
      <c r="A37" s="25">
        <v>5</v>
      </c>
      <c r="B37" s="29" t="s">
        <v>397</v>
      </c>
      <c r="C37" s="7" t="s">
        <v>33</v>
      </c>
      <c r="D37" s="7">
        <v>3</v>
      </c>
      <c r="E37" s="5" t="s">
        <v>32</v>
      </c>
      <c r="F37" s="5" t="s">
        <v>75</v>
      </c>
      <c r="G37" s="7" t="s">
        <v>408</v>
      </c>
      <c r="H37" s="7" t="s">
        <v>233</v>
      </c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 t="s">
        <v>400</v>
      </c>
      <c r="B38" s="29" t="s">
        <v>402</v>
      </c>
      <c r="C38" s="7" t="s">
        <v>34</v>
      </c>
      <c r="D38" s="7"/>
      <c r="E38" s="5" t="s">
        <v>32</v>
      </c>
      <c r="F38" s="5" t="s">
        <v>74</v>
      </c>
      <c r="G38" s="7"/>
      <c r="H38" s="7" t="s">
        <v>221</v>
      </c>
      <c r="I38" s="7"/>
      <c r="J38" s="7">
        <v>24</v>
      </c>
      <c r="K38" s="7">
        <v>0</v>
      </c>
      <c r="L38" s="7"/>
      <c r="M38" s="7"/>
      <c r="N38" s="5"/>
      <c r="O38" s="5"/>
    </row>
    <row r="39" spans="1:15" ht="43.35" customHeight="1" x14ac:dyDescent="0.25">
      <c r="A39" s="25" t="s">
        <v>401</v>
      </c>
      <c r="B39" s="29" t="s">
        <v>403</v>
      </c>
      <c r="C39" s="7" t="s">
        <v>34</v>
      </c>
      <c r="D39" s="7"/>
      <c r="E39" s="5"/>
      <c r="F39" s="5" t="s">
        <v>74</v>
      </c>
      <c r="G39" s="7"/>
      <c r="H39" s="7" t="s">
        <v>233</v>
      </c>
      <c r="I39" s="7">
        <v>10</v>
      </c>
      <c r="J39" s="7">
        <v>24</v>
      </c>
      <c r="K39" s="7">
        <v>0</v>
      </c>
      <c r="L39" s="7"/>
      <c r="M39" s="7"/>
      <c r="N39" s="5"/>
      <c r="O39" s="5"/>
    </row>
    <row r="40" spans="1:15" ht="43.35" customHeight="1" x14ac:dyDescent="0.25">
      <c r="A40" s="25">
        <v>6</v>
      </c>
      <c r="B40" s="29" t="s">
        <v>429</v>
      </c>
      <c r="C40" s="7" t="s">
        <v>33</v>
      </c>
      <c r="D40" s="7">
        <v>3</v>
      </c>
      <c r="E40" s="5" t="s">
        <v>32</v>
      </c>
      <c r="F40" s="5" t="s">
        <v>74</v>
      </c>
      <c r="G40" s="5"/>
      <c r="H40" s="7"/>
      <c r="I40" s="7">
        <v>0</v>
      </c>
      <c r="J40" s="7">
        <v>12</v>
      </c>
      <c r="K40" s="7">
        <v>0</v>
      </c>
      <c r="L40" s="7"/>
      <c r="M40" s="7"/>
      <c r="N40" s="5"/>
      <c r="O40" s="5" t="s">
        <v>430</v>
      </c>
    </row>
    <row r="41" spans="1:15" ht="43.35" customHeight="1" x14ac:dyDescent="0.25">
      <c r="A41" s="25"/>
      <c r="B41" s="29"/>
      <c r="C41" s="7" t="s">
        <v>33</v>
      </c>
      <c r="D41" s="7"/>
      <c r="E41" s="5"/>
      <c r="F41" s="5" t="s">
        <v>76</v>
      </c>
      <c r="G41" s="7" t="s">
        <v>409</v>
      </c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7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1x1Tbnc0MruYg7uzw4qsauyAzDu4NmDL4upk2zlmt4M3ZVhd+7ZT6kk3aUAdTOhMI8ufy5dDqbBnzt7xII+Itg==" saltValue="0JDGMVt9vxchFyEx4YrUY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O9 A10:E10 K10:O11 A11:D11 A12:O12 A13:H13 J13:O16 A14:F14 A15:H15 A16:F16 A17:O18 A19:F19 H19:O19 A20:O999">
    <cfRule type="expression" dxfId="47" priority="5">
      <formula>$F1="Modification"</formula>
    </cfRule>
    <cfRule type="expression" dxfId="46" priority="6">
      <formula>$F1="Création"</formula>
    </cfRule>
  </conditionalFormatting>
  <conditionalFormatting sqref="A1:O9 K10:O11 A12:O12 J13:O16 A17:O18 H19:O19 A20:O999 A10:E10 A11:D11 A13:H13 A14:F14 A15:H15 A16:F16 A19:F19">
    <cfRule type="expression" dxfId="45" priority="4">
      <formula>$F1="Fermeture"</formula>
    </cfRule>
  </conditionalFormatting>
  <conditionalFormatting sqref="G1:N18 A1:A999 D1:E999 H19:N19 G20:N999">
    <cfRule type="expression" dxfId="44" priority="1">
      <formula>$C1="Option"</formula>
    </cfRule>
  </conditionalFormatting>
  <conditionalFormatting sqref="N1:N999">
    <cfRule type="expression" dxfId="43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selection activeCell="A43" sqref="A43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 x14ac:dyDescent="0.25">
      <c r="A1" s="95"/>
      <c r="B1" s="95"/>
      <c r="C1" s="95"/>
      <c r="D1" s="95"/>
      <c r="E1" s="95"/>
      <c r="F1" s="95"/>
      <c r="G1" s="95"/>
      <c r="H1" s="95"/>
      <c r="I1" s="95"/>
      <c r="J1" s="38"/>
    </row>
    <row r="2" spans="1:19" x14ac:dyDescent="0.25">
      <c r="A2" s="95"/>
      <c r="B2" s="95"/>
      <c r="C2" s="95"/>
      <c r="D2" s="95"/>
      <c r="E2" s="95"/>
      <c r="F2" s="95"/>
      <c r="G2" s="95"/>
      <c r="H2" s="95"/>
      <c r="I2" s="95"/>
      <c r="J2" s="38"/>
    </row>
    <row r="3" spans="1:19" x14ac:dyDescent="0.25">
      <c r="A3" s="95"/>
      <c r="B3" s="95"/>
      <c r="C3" s="95"/>
      <c r="D3" s="95"/>
      <c r="E3" s="95"/>
      <c r="F3" s="95"/>
      <c r="G3" s="95"/>
      <c r="H3" s="95"/>
      <c r="I3" s="95"/>
      <c r="J3" s="38"/>
    </row>
    <row r="4" spans="1:19" x14ac:dyDescent="0.25">
      <c r="A4" s="95"/>
      <c r="B4" s="95"/>
      <c r="C4" s="95"/>
      <c r="D4" s="95"/>
      <c r="E4" s="95"/>
      <c r="F4" s="95"/>
      <c r="G4" s="95"/>
      <c r="H4" s="95"/>
      <c r="I4" s="95"/>
      <c r="J4" s="38"/>
    </row>
    <row r="5" spans="1:19" x14ac:dyDescent="0.25">
      <c r="A5" s="95"/>
      <c r="B5" s="95"/>
      <c r="C5" s="95"/>
      <c r="D5" s="95"/>
      <c r="E5" s="95"/>
      <c r="F5" s="95"/>
      <c r="G5" s="95"/>
      <c r="H5" s="95"/>
      <c r="I5" s="95"/>
      <c r="J5" s="38"/>
    </row>
    <row r="6" spans="1:19" x14ac:dyDescent="0.25">
      <c r="A6" s="95"/>
      <c r="B6" s="95"/>
      <c r="C6" s="95"/>
      <c r="D6" s="95"/>
      <c r="E6" s="95"/>
      <c r="F6" s="95"/>
      <c r="G6" s="95"/>
      <c r="H6" s="95"/>
      <c r="I6" s="95"/>
      <c r="J6" s="38"/>
    </row>
    <row r="7" spans="1:19" ht="14.45" customHeight="1" x14ac:dyDescent="0.25">
      <c r="A7" s="115" t="s">
        <v>209</v>
      </c>
      <c r="B7" s="114" t="str">
        <f>'Fiche Générale'!B2</f>
        <v>ODYSSEE</v>
      </c>
      <c r="C7" s="97" t="s">
        <v>68</v>
      </c>
      <c r="D7" s="97"/>
      <c r="E7" s="112" t="str">
        <f>'Fiche Générale'!B3</f>
        <v>Gestion de l'environnement</v>
      </c>
      <c r="F7" s="113"/>
      <c r="G7" s="97" t="s">
        <v>207</v>
      </c>
      <c r="H7" s="114" t="str">
        <f>'Fiche Générale'!B4</f>
        <v>SMGEN18</v>
      </c>
      <c r="I7" s="114"/>
      <c r="J7" s="39"/>
      <c r="K7" s="23"/>
    </row>
    <row r="8" spans="1:19" ht="14.45" customHeight="1" x14ac:dyDescent="0.25">
      <c r="A8" s="116"/>
      <c r="B8" s="114"/>
      <c r="C8" s="97"/>
      <c r="D8" s="97"/>
      <c r="E8" s="112"/>
      <c r="F8" s="113"/>
      <c r="G8" s="97"/>
      <c r="H8" s="114"/>
      <c r="I8" s="114"/>
      <c r="J8" s="39"/>
      <c r="K8" s="23"/>
    </row>
    <row r="9" spans="1:19" ht="14.45" customHeight="1" x14ac:dyDescent="0.25">
      <c r="A9" s="116"/>
      <c r="B9" s="114"/>
      <c r="C9" s="97"/>
      <c r="D9" s="97"/>
      <c r="E9" s="112"/>
      <c r="F9" s="113"/>
      <c r="G9" s="97"/>
      <c r="H9" s="114"/>
      <c r="I9" s="114"/>
      <c r="J9" s="39"/>
      <c r="K9" s="23"/>
    </row>
    <row r="10" spans="1:19" ht="14.45" customHeight="1" x14ac:dyDescent="0.25">
      <c r="A10" s="116"/>
      <c r="B10" s="114"/>
      <c r="C10" s="102" t="s">
        <v>69</v>
      </c>
      <c r="D10" s="102"/>
      <c r="E10" s="106" t="str">
        <f>'Fiche Générale'!C12</f>
        <v>CONTRASTE</v>
      </c>
      <c r="F10" s="107"/>
      <c r="G10" s="107"/>
      <c r="H10" s="107"/>
      <c r="I10" s="108"/>
      <c r="J10" s="40"/>
      <c r="K10" s="23"/>
    </row>
    <row r="11" spans="1:19" ht="14.45" customHeight="1" x14ac:dyDescent="0.25">
      <c r="A11" s="117"/>
      <c r="B11" s="114"/>
      <c r="C11" s="102"/>
      <c r="D11" s="102"/>
      <c r="E11" s="109"/>
      <c r="F11" s="110"/>
      <c r="G11" s="110"/>
      <c r="H11" s="110"/>
      <c r="I11" s="111"/>
      <c r="J11" s="40"/>
      <c r="K11" s="23"/>
    </row>
    <row r="12" spans="1:19" x14ac:dyDescent="0.25">
      <c r="C12" s="18"/>
      <c r="I12" s="13"/>
      <c r="J12" s="13"/>
      <c r="M12" s="98" t="s">
        <v>47</v>
      </c>
      <c r="N12" s="99"/>
      <c r="O12" s="130"/>
      <c r="P12" s="98" t="s">
        <v>50</v>
      </c>
      <c r="Q12" s="99"/>
      <c r="R12" s="99"/>
      <c r="S12" s="130"/>
    </row>
    <row r="13" spans="1:19" x14ac:dyDescent="0.25">
      <c r="A13" s="123" t="s">
        <v>23</v>
      </c>
      <c r="B13" s="57" t="str">
        <f>'S3 Maquette'!B13:B14</f>
        <v>2ème Année</v>
      </c>
      <c r="C13" s="57"/>
      <c r="D13" s="123" t="s">
        <v>25</v>
      </c>
      <c r="E13" s="118" t="str">
        <f>'S3 Maquette'!E13:F14</f>
        <v>SMGDD1</v>
      </c>
      <c r="F13" s="118"/>
      <c r="G13" s="118"/>
      <c r="H13" s="96" t="s">
        <v>193</v>
      </c>
      <c r="I13" s="96"/>
      <c r="J13" s="41"/>
      <c r="M13" s="100"/>
      <c r="N13" s="101"/>
      <c r="O13" s="131"/>
      <c r="P13" s="100"/>
      <c r="Q13" s="101"/>
      <c r="R13" s="101"/>
      <c r="S13" s="131"/>
    </row>
    <row r="14" spans="1:19" x14ac:dyDescent="0.25">
      <c r="A14" s="125"/>
      <c r="B14" s="57"/>
      <c r="C14" s="57"/>
      <c r="D14" s="125"/>
      <c r="E14" s="118"/>
      <c r="F14" s="118"/>
      <c r="G14" s="118"/>
      <c r="H14" s="96"/>
      <c r="I14" s="96"/>
      <c r="J14" s="41"/>
      <c r="M14" s="96" t="s">
        <v>48</v>
      </c>
      <c r="N14" s="98" t="s">
        <v>49</v>
      </c>
      <c r="O14" s="130"/>
      <c r="P14" s="95"/>
      <c r="Q14" s="119"/>
      <c r="R14" s="122"/>
      <c r="S14" s="123"/>
    </row>
    <row r="15" spans="1:19" x14ac:dyDescent="0.25">
      <c r="A15" s="123" t="s">
        <v>24</v>
      </c>
      <c r="B15" s="59" t="str">
        <f>'S3 Maquette'!B15:B16</f>
        <v>Semestre 3</v>
      </c>
      <c r="C15" s="60"/>
      <c r="D15" s="123" t="s">
        <v>55</v>
      </c>
      <c r="E15" s="118">
        <f>'S3 Maquette'!E15:F16</f>
        <v>0</v>
      </c>
      <c r="F15" s="118"/>
      <c r="G15" s="118"/>
      <c r="H15" s="126" t="str">
        <f>'Fiche Générale'!B5</f>
        <v>Session Unique</v>
      </c>
      <c r="I15" s="127"/>
      <c r="J15" s="42"/>
      <c r="M15" s="96"/>
      <c r="N15" s="132"/>
      <c r="O15" s="133"/>
      <c r="P15" s="95"/>
      <c r="Q15" s="120"/>
      <c r="R15" s="122"/>
      <c r="S15" s="124"/>
    </row>
    <row r="16" spans="1:19" x14ac:dyDescent="0.25">
      <c r="A16" s="125"/>
      <c r="B16" s="62"/>
      <c r="C16" s="63"/>
      <c r="D16" s="125"/>
      <c r="E16" s="118"/>
      <c r="F16" s="118"/>
      <c r="G16" s="118"/>
      <c r="H16" s="128"/>
      <c r="I16" s="129"/>
      <c r="J16" s="42"/>
      <c r="M16" s="96"/>
      <c r="N16" s="132"/>
      <c r="O16" s="133"/>
      <c r="P16" s="95"/>
      <c r="Q16" s="120"/>
      <c r="R16" s="122"/>
      <c r="S16" s="124"/>
    </row>
    <row r="17" spans="1:20" x14ac:dyDescent="0.25">
      <c r="L17" s="19"/>
      <c r="M17" s="96"/>
      <c r="N17" s="100"/>
      <c r="O17" s="131"/>
      <c r="P17" s="95"/>
      <c r="Q17" s="121"/>
      <c r="R17" s="122"/>
      <c r="S17" s="125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25">
      <c r="A19" s="47" t="str">
        <f>'S3 Maquette'!B19</f>
        <v xml:space="preserve">Outils pour les transitions  </v>
      </c>
      <c r="B19" s="47" t="str">
        <f>'S3 Maquette'!C19</f>
        <v>UE</v>
      </c>
      <c r="C19" s="46" t="str">
        <f>'S3 Maquette'!F19</f>
        <v>Modification</v>
      </c>
      <c r="D19" s="7"/>
      <c r="E19" s="7" t="s">
        <v>346</v>
      </c>
      <c r="F19" s="7"/>
      <c r="G19" s="44" t="s">
        <v>346</v>
      </c>
      <c r="H19" s="44" t="s">
        <v>346</v>
      </c>
      <c r="I19" s="44" t="s">
        <v>346</v>
      </c>
      <c r="J19" s="44">
        <v>8</v>
      </c>
      <c r="K19" s="44" t="s">
        <v>1</v>
      </c>
      <c r="L19" s="44"/>
      <c r="M19" s="44">
        <v>7</v>
      </c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'S3 Maquette'!B20</f>
        <v>Gestion de projet</v>
      </c>
      <c r="B20" s="47" t="str">
        <f>'S3 Maquette'!C20</f>
        <v>ECUE</v>
      </c>
      <c r="C20" s="46" t="str">
        <f>'S3 Maquette'!F20</f>
        <v>Modification</v>
      </c>
      <c r="D20" s="7">
        <v>1</v>
      </c>
      <c r="E20" s="7" t="s">
        <v>346</v>
      </c>
      <c r="F20" s="7"/>
      <c r="G20" s="44" t="s">
        <v>346</v>
      </c>
      <c r="H20" s="44" t="s">
        <v>346</v>
      </c>
      <c r="I20" s="44" t="s">
        <v>346</v>
      </c>
      <c r="J20" s="44">
        <v>5</v>
      </c>
      <c r="K20" s="44" t="s">
        <v>1</v>
      </c>
      <c r="L20" s="44"/>
      <c r="M20" s="44">
        <v>1</v>
      </c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'S3 Maquette'!B21</f>
        <v xml:space="preserve">Droit de l'environnement </v>
      </c>
      <c r="B21" s="47" t="str">
        <f>'S3 Maquette'!C21</f>
        <v>ECUE</v>
      </c>
      <c r="C21" s="46" t="str">
        <f>'S3 Maquette'!F21</f>
        <v>Modification</v>
      </c>
      <c r="D21" s="7">
        <v>1</v>
      </c>
      <c r="E21" s="7" t="s">
        <v>346</v>
      </c>
      <c r="F21" s="7"/>
      <c r="G21" s="44" t="s">
        <v>346</v>
      </c>
      <c r="H21" s="44" t="s">
        <v>346</v>
      </c>
      <c r="I21" s="44" t="s">
        <v>346</v>
      </c>
      <c r="J21" s="44">
        <v>5</v>
      </c>
      <c r="K21" s="44" t="s">
        <v>1</v>
      </c>
      <c r="L21" s="44"/>
      <c r="M21" s="44">
        <v>1</v>
      </c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'S3 Maquette'!B22</f>
        <v>Economie de l'environnement</v>
      </c>
      <c r="B22" s="47" t="str">
        <f>'S3 Maquette'!C22</f>
        <v>ECUE</v>
      </c>
      <c r="C22" s="46" t="str">
        <f>'S3 Maquette'!F22</f>
        <v>Modification</v>
      </c>
      <c r="D22" s="7">
        <v>1</v>
      </c>
      <c r="E22" s="7" t="s">
        <v>346</v>
      </c>
      <c r="F22" s="7"/>
      <c r="G22" s="44" t="s">
        <v>346</v>
      </c>
      <c r="H22" s="44" t="s">
        <v>346</v>
      </c>
      <c r="I22" s="44" t="s">
        <v>346</v>
      </c>
      <c r="J22" s="44">
        <v>5</v>
      </c>
      <c r="K22" s="44" t="s">
        <v>1</v>
      </c>
      <c r="L22" s="44"/>
      <c r="M22" s="44">
        <v>1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 t="str">
        <f>'S3 Maquette'!B23</f>
        <v>Conduite du changement</v>
      </c>
      <c r="B23" s="47" t="str">
        <f>'S3 Maquette'!C23</f>
        <v>ECUE</v>
      </c>
      <c r="C23" s="46" t="str">
        <f>'S3 Maquette'!F23</f>
        <v>Modification</v>
      </c>
      <c r="D23" s="7">
        <v>1</v>
      </c>
      <c r="E23" s="7" t="s">
        <v>346</v>
      </c>
      <c r="F23" s="7"/>
      <c r="G23" s="44" t="s">
        <v>346</v>
      </c>
      <c r="H23" s="44" t="s">
        <v>346</v>
      </c>
      <c r="I23" s="44" t="s">
        <v>346</v>
      </c>
      <c r="J23" s="44">
        <v>5</v>
      </c>
      <c r="K23" s="44" t="s">
        <v>1</v>
      </c>
      <c r="L23" s="44"/>
      <c r="M23" s="44">
        <v>1</v>
      </c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 t="str">
        <f>'S3 Maquette'!B24</f>
        <v>Etudes d'impact et évaluation envirommentale</v>
      </c>
      <c r="B24" s="47" t="str">
        <f>'S3 Maquette'!C24</f>
        <v>ECUE</v>
      </c>
      <c r="C24" s="46" t="str">
        <f>'S3 Maquette'!F24</f>
        <v>Modification</v>
      </c>
      <c r="D24" s="7">
        <v>1</v>
      </c>
      <c r="E24" s="7" t="s">
        <v>346</v>
      </c>
      <c r="F24" s="7"/>
      <c r="G24" s="44" t="s">
        <v>346</v>
      </c>
      <c r="H24" s="44" t="s">
        <v>346</v>
      </c>
      <c r="I24" s="44" t="s">
        <v>346</v>
      </c>
      <c r="J24" s="44">
        <v>5</v>
      </c>
      <c r="K24" s="44" t="s">
        <v>1</v>
      </c>
      <c r="L24" s="44"/>
      <c r="M24" s="44">
        <v>1</v>
      </c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 t="str">
        <f>'S3 Maquette'!B25</f>
        <v xml:space="preserve">SIG approfondissement </v>
      </c>
      <c r="B25" s="47" t="str">
        <f>'S3 Maquette'!C25</f>
        <v>ECUE</v>
      </c>
      <c r="C25" s="46" t="str">
        <f>'S3 Maquette'!F25</f>
        <v>Modification</v>
      </c>
      <c r="D25" s="7">
        <v>1</v>
      </c>
      <c r="E25" s="7" t="s">
        <v>346</v>
      </c>
      <c r="F25" s="7"/>
      <c r="G25" s="44" t="s">
        <v>346</v>
      </c>
      <c r="H25" s="44" t="s">
        <v>346</v>
      </c>
      <c r="I25" s="44" t="s">
        <v>346</v>
      </c>
      <c r="J25" s="44">
        <v>5</v>
      </c>
      <c r="K25" s="44" t="s">
        <v>1</v>
      </c>
      <c r="L25" s="44"/>
      <c r="M25" s="44">
        <v>1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 t="str">
        <f>'S3 Maquette'!B26</f>
        <v>Gestion des données</v>
      </c>
      <c r="B26" s="47" t="str">
        <f>'S3 Maquette'!C26</f>
        <v>ECUE</v>
      </c>
      <c r="C26" s="46" t="str">
        <f>'S3 Maquette'!F26</f>
        <v>Modification</v>
      </c>
      <c r="D26" s="7">
        <v>1</v>
      </c>
      <c r="E26" s="7" t="s">
        <v>346</v>
      </c>
      <c r="F26" s="7"/>
      <c r="G26" s="44" t="s">
        <v>346</v>
      </c>
      <c r="H26" s="44" t="s">
        <v>346</v>
      </c>
      <c r="I26" s="44" t="s">
        <v>346</v>
      </c>
      <c r="J26" s="44">
        <v>5</v>
      </c>
      <c r="K26" s="44" t="s">
        <v>1</v>
      </c>
      <c r="L26" s="44"/>
      <c r="M26" s="44">
        <v>1</v>
      </c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 t="str">
        <f>'S3 Maquette'!B27</f>
        <v>Piloter les transitions par la planification</v>
      </c>
      <c r="B27" s="47" t="str">
        <f>'S3 Maquette'!C27</f>
        <v>UE</v>
      </c>
      <c r="C27" s="46" t="str">
        <f>'S3 Maquette'!F27</f>
        <v>Modification</v>
      </c>
      <c r="D27" s="7"/>
      <c r="E27" s="7" t="s">
        <v>346</v>
      </c>
      <c r="F27" s="7"/>
      <c r="G27" s="44" t="s">
        <v>346</v>
      </c>
      <c r="H27" s="44" t="s">
        <v>346</v>
      </c>
      <c r="I27" s="44" t="s">
        <v>346</v>
      </c>
      <c r="J27" s="44">
        <v>8</v>
      </c>
      <c r="K27" s="44" t="s">
        <v>1</v>
      </c>
      <c r="L27" s="44"/>
      <c r="M27" s="44">
        <v>3</v>
      </c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 t="str">
        <f>'S3 Maquette'!B28</f>
        <v xml:space="preserve"> Contraintes écologiques et transition territoriale</v>
      </c>
      <c r="B28" s="47" t="str">
        <f>'S3 Maquette'!C28</f>
        <v>ECUE</v>
      </c>
      <c r="C28" s="46" t="str">
        <f>'S3 Maquette'!F28</f>
        <v>Modification</v>
      </c>
      <c r="D28" s="7">
        <v>1</v>
      </c>
      <c r="E28" s="7" t="s">
        <v>346</v>
      </c>
      <c r="F28" s="7"/>
      <c r="G28" s="44" t="s">
        <v>346</v>
      </c>
      <c r="H28" s="44" t="s">
        <v>346</v>
      </c>
      <c r="I28" s="44" t="s">
        <v>346</v>
      </c>
      <c r="J28" s="44">
        <v>5</v>
      </c>
      <c r="K28" s="44" t="s">
        <v>1</v>
      </c>
      <c r="L28" s="44"/>
      <c r="M28" s="44">
        <v>1</v>
      </c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 t="str">
        <f>'S3 Maquette'!B29</f>
        <v>Projets de transition énergétique</v>
      </c>
      <c r="B29" s="47" t="str">
        <f>'S3 Maquette'!C29</f>
        <v>ECUE</v>
      </c>
      <c r="C29" s="46" t="str">
        <f>'S3 Maquette'!F29</f>
        <v>Modification</v>
      </c>
      <c r="D29" s="7">
        <v>1</v>
      </c>
      <c r="E29" s="7" t="s">
        <v>346</v>
      </c>
      <c r="F29" s="7"/>
      <c r="G29" s="44" t="s">
        <v>346</v>
      </c>
      <c r="H29" s="44" t="s">
        <v>346</v>
      </c>
      <c r="I29" s="44" t="s">
        <v>346</v>
      </c>
      <c r="J29" s="44">
        <v>5</v>
      </c>
      <c r="K29" s="44" t="s">
        <v>1</v>
      </c>
      <c r="L29" s="44"/>
      <c r="M29" s="44">
        <v>1</v>
      </c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 t="str">
        <f>'S3 Maquette'!B30</f>
        <v>Projets de transition agri-alimentaire</v>
      </c>
      <c r="B30" s="47" t="str">
        <f>'S3 Maquette'!C30</f>
        <v>ECUE</v>
      </c>
      <c r="C30" s="46" t="str">
        <f>'S3 Maquette'!F30</f>
        <v>Modification</v>
      </c>
      <c r="D30" s="7">
        <v>1</v>
      </c>
      <c r="E30" s="7" t="s">
        <v>346</v>
      </c>
      <c r="F30" s="7"/>
      <c r="G30" s="44" t="s">
        <v>346</v>
      </c>
      <c r="H30" s="44" t="s">
        <v>346</v>
      </c>
      <c r="I30" s="44" t="s">
        <v>346</v>
      </c>
      <c r="J30" s="44">
        <v>5</v>
      </c>
      <c r="K30" s="44" t="s">
        <v>1</v>
      </c>
      <c r="L30" s="44"/>
      <c r="M30" s="44">
        <v>1</v>
      </c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 t="str">
        <f>'S3 Maquette'!B31</f>
        <v>Piloter les transitions par les innovations</v>
      </c>
      <c r="B31" s="47" t="str">
        <f>'S3 Maquette'!C31</f>
        <v>UE</v>
      </c>
      <c r="C31" s="46" t="str">
        <f>'S3 Maquette'!F31</f>
        <v>Modification</v>
      </c>
      <c r="D31" s="7"/>
      <c r="E31" s="7" t="s">
        <v>346</v>
      </c>
      <c r="F31" s="7"/>
      <c r="G31" s="44" t="s">
        <v>346</v>
      </c>
      <c r="H31" s="44" t="s">
        <v>346</v>
      </c>
      <c r="I31" s="44" t="s">
        <v>346</v>
      </c>
      <c r="J31" s="44">
        <v>8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 t="str">
        <f>'S3 Maquette'!B32</f>
        <v>Innovations incrementales</v>
      </c>
      <c r="B32" s="47" t="str">
        <f>'S3 Maquette'!C32</f>
        <v>ECUE</v>
      </c>
      <c r="C32" s="46" t="str">
        <f>'S3 Maquette'!F32</f>
        <v>Modification</v>
      </c>
      <c r="D32" s="7">
        <v>1</v>
      </c>
      <c r="E32" s="7" t="s">
        <v>346</v>
      </c>
      <c r="F32" s="7"/>
      <c r="G32" s="44" t="s">
        <v>346</v>
      </c>
      <c r="H32" s="44" t="s">
        <v>346</v>
      </c>
      <c r="I32" s="44" t="s">
        <v>346</v>
      </c>
      <c r="J32" s="44">
        <v>5</v>
      </c>
      <c r="K32" s="44" t="s">
        <v>1</v>
      </c>
      <c r="L32" s="44"/>
      <c r="M32" s="44">
        <v>1</v>
      </c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'S3 Maquette'!B33</f>
        <v>Innovations de rupture</v>
      </c>
      <c r="B33" s="47" t="str">
        <f>'S3 Maquette'!C33</f>
        <v>ECUE</v>
      </c>
      <c r="C33" s="46" t="str">
        <f>'S3 Maquette'!F33</f>
        <v>Modification</v>
      </c>
      <c r="D33" s="7">
        <v>1</v>
      </c>
      <c r="E33" s="7" t="s">
        <v>346</v>
      </c>
      <c r="F33" s="7"/>
      <c r="G33" s="44" t="s">
        <v>346</v>
      </c>
      <c r="H33" s="44" t="s">
        <v>346</v>
      </c>
      <c r="I33" s="44" t="s">
        <v>346</v>
      </c>
      <c r="J33" s="44">
        <v>5</v>
      </c>
      <c r="K33" s="44" t="s">
        <v>1</v>
      </c>
      <c r="L33" s="44"/>
      <c r="M33" s="44">
        <v>1</v>
      </c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 t="str">
        <f>'S3 Maquette'!B34</f>
        <v>Piloter les transitions par la pratique</v>
      </c>
      <c r="B34" s="47" t="str">
        <f>'S3 Maquette'!C34</f>
        <v>UE</v>
      </c>
      <c r="C34" s="46" t="str">
        <f>'S3 Maquette'!F34</f>
        <v>Modification</v>
      </c>
      <c r="D34" s="7"/>
      <c r="E34" s="7" t="s">
        <v>346</v>
      </c>
      <c r="F34" s="7"/>
      <c r="G34" s="44" t="s">
        <v>346</v>
      </c>
      <c r="H34" s="44" t="s">
        <v>346</v>
      </c>
      <c r="I34" s="44" t="s">
        <v>346</v>
      </c>
      <c r="J34" s="44">
        <v>8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 t="str">
        <f>'S3 Maquette'!B35</f>
        <v>Piloter un projet territorial</v>
      </c>
      <c r="B35" s="47" t="str">
        <f>'S3 Maquette'!C35</f>
        <v>ECUE</v>
      </c>
      <c r="C35" s="46" t="str">
        <f>'S3 Maquette'!F35</f>
        <v>Création</v>
      </c>
      <c r="D35" s="7">
        <v>1</v>
      </c>
      <c r="E35" s="7" t="s">
        <v>346</v>
      </c>
      <c r="F35" s="7"/>
      <c r="G35" s="44" t="s">
        <v>346</v>
      </c>
      <c r="H35" s="44" t="s">
        <v>346</v>
      </c>
      <c r="I35" s="44" t="s">
        <v>346</v>
      </c>
      <c r="J35" s="44">
        <v>5</v>
      </c>
      <c r="K35" s="44" t="s">
        <v>1</v>
      </c>
      <c r="L35" s="44"/>
      <c r="M35" s="44">
        <v>1</v>
      </c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 t="str">
        <f>'S3 Maquette'!B36</f>
        <v>Développer un projet RSE</v>
      </c>
      <c r="B36" s="47" t="str">
        <f>'S3 Maquette'!C36</f>
        <v>ECUE</v>
      </c>
      <c r="C36" s="46" t="str">
        <f>'S3 Maquette'!F36</f>
        <v>Création</v>
      </c>
      <c r="D36" s="7">
        <v>1</v>
      </c>
      <c r="E36" s="7" t="s">
        <v>346</v>
      </c>
      <c r="F36" s="7"/>
      <c r="G36" s="44" t="s">
        <v>346</v>
      </c>
      <c r="H36" s="44" t="s">
        <v>346</v>
      </c>
      <c r="I36" s="44" t="s">
        <v>346</v>
      </c>
      <c r="J36" s="44">
        <v>5</v>
      </c>
      <c r="K36" s="44" t="s">
        <v>1</v>
      </c>
      <c r="L36" s="44"/>
      <c r="M36" s="44">
        <v>1</v>
      </c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 t="str">
        <f>'S3 Maquette'!B37</f>
        <v xml:space="preserve">Communication </v>
      </c>
      <c r="B37" s="47" t="str">
        <f>'S3 Maquette'!C37</f>
        <v>UE</v>
      </c>
      <c r="C37" s="46" t="str">
        <f>'S3 Maquette'!F37</f>
        <v>Modification</v>
      </c>
      <c r="D37" s="7"/>
      <c r="E37" s="7" t="s">
        <v>346</v>
      </c>
      <c r="F37" s="7"/>
      <c r="G37" s="44" t="s">
        <v>346</v>
      </c>
      <c r="H37" s="44" t="s">
        <v>346</v>
      </c>
      <c r="I37" s="44" t="s">
        <v>346</v>
      </c>
      <c r="J37" s="44">
        <v>8</v>
      </c>
      <c r="K37" s="44" t="s">
        <v>1</v>
      </c>
      <c r="L37" s="44"/>
      <c r="M37" s="44">
        <v>2</v>
      </c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 t="str">
        <f>'S3 Maquette'!B38</f>
        <v>Anglais - préparation du Toeic</v>
      </c>
      <c r="B38" s="47" t="str">
        <f>'S3 Maquette'!C38</f>
        <v>ECUE</v>
      </c>
      <c r="C38" s="46" t="str">
        <f>'S3 Maquette'!F38</f>
        <v>Création</v>
      </c>
      <c r="D38" s="7">
        <v>1</v>
      </c>
      <c r="E38" s="7" t="s">
        <v>346</v>
      </c>
      <c r="F38" s="7"/>
      <c r="G38" s="44" t="s">
        <v>346</v>
      </c>
      <c r="H38" s="44" t="s">
        <v>346</v>
      </c>
      <c r="I38" s="44" t="s">
        <v>346</v>
      </c>
      <c r="J38" s="45">
        <v>5</v>
      </c>
      <c r="K38" s="45" t="s">
        <v>1</v>
      </c>
      <c r="L38" s="45"/>
      <c r="M38" s="45">
        <v>1</v>
      </c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 t="str">
        <f>'S3 Maquette'!B39</f>
        <v>méthodologie de recherche d'emploi</v>
      </c>
      <c r="B39" s="47" t="str">
        <f>'S3 Maquette'!C39</f>
        <v>ECUE</v>
      </c>
      <c r="C39" s="46" t="str">
        <f>'S3 Maquette'!F39</f>
        <v>Création</v>
      </c>
      <c r="D39" s="7">
        <v>1</v>
      </c>
      <c r="E39" s="7" t="s">
        <v>346</v>
      </c>
      <c r="F39" s="7"/>
      <c r="G39" s="44" t="s">
        <v>346</v>
      </c>
      <c r="H39" s="44" t="s">
        <v>346</v>
      </c>
      <c r="I39" s="44" t="s">
        <v>346</v>
      </c>
      <c r="J39" s="45">
        <v>5</v>
      </c>
      <c r="K39" s="45" t="s">
        <v>1</v>
      </c>
      <c r="L39" s="45"/>
      <c r="M39" s="45">
        <v>1</v>
      </c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 t="str">
        <f>'S3 Maquette'!B40</f>
        <v>Switch ODYSSEE</v>
      </c>
      <c r="B40" s="47" t="str">
        <f>'S3 Maquette'!C40</f>
        <v>UE</v>
      </c>
      <c r="C40" s="46" t="str">
        <f>'S3 Maquette'!F40</f>
        <v>Création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'S3 Maquette'!B41</f>
        <v>0</v>
      </c>
      <c r="B41" s="47" t="str">
        <f>'S3 Maquette'!C41</f>
        <v>UE</v>
      </c>
      <c r="C41" s="46" t="str">
        <f>'S3 Maquette'!F41</f>
        <v>Fermeture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42" priority="7">
      <formula>$C1="Parcours Pédagogique"</formula>
    </cfRule>
    <cfRule type="expression" dxfId="41" priority="8">
      <formula>$C1="BLOC"</formula>
    </cfRule>
    <cfRule type="expression" dxfId="40" priority="9">
      <formula>$C1="OPTION"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3">
      <formula>$D1="Modification"</formula>
    </cfRule>
    <cfRule type="expression" dxfId="37" priority="14">
      <formula>$D1="Création"</formula>
    </cfRule>
    <cfRule type="expression" dxfId="36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Normal="100" workbookViewId="0">
      <pane ySplit="18" topLeftCell="A19" activePane="bottomLeft" state="frozen"/>
      <selection pane="bottomLeft" activeCell="I25" sqref="I25"/>
    </sheetView>
  </sheetViews>
  <sheetFormatPr baseColWidth="10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 x14ac:dyDescent="0.25">
      <c r="A7" s="97" t="s">
        <v>206</v>
      </c>
      <c r="B7" s="91" t="str">
        <f>'Fiche Générale'!B2</f>
        <v>ODYSSEE</v>
      </c>
      <c r="C7" s="97" t="s">
        <v>68</v>
      </c>
      <c r="D7" s="97"/>
      <c r="E7" s="103" t="str">
        <f>'Fiche Générale'!B3</f>
        <v>Gestion de l'environnement</v>
      </c>
      <c r="F7" s="91"/>
      <c r="G7" s="97" t="s">
        <v>207</v>
      </c>
      <c r="H7" s="114" t="str">
        <f>'Fiche Générale'!B4</f>
        <v>SMGEN18</v>
      </c>
      <c r="I7" s="114"/>
      <c r="J7" s="114"/>
    </row>
    <row r="8" spans="1:10" ht="18" customHeight="1" x14ac:dyDescent="0.25">
      <c r="A8" s="97"/>
      <c r="B8" s="92"/>
      <c r="C8" s="97"/>
      <c r="D8" s="97"/>
      <c r="E8" s="104"/>
      <c r="F8" s="92"/>
      <c r="G8" s="97"/>
      <c r="H8" s="114"/>
      <c r="I8" s="114"/>
      <c r="J8" s="114"/>
    </row>
    <row r="9" spans="1:10" ht="18" customHeight="1" x14ac:dyDescent="0.25">
      <c r="A9" s="97"/>
      <c r="B9" s="92"/>
      <c r="C9" s="97"/>
      <c r="D9" s="97"/>
      <c r="E9" s="105"/>
      <c r="F9" s="93"/>
      <c r="G9" s="97"/>
      <c r="H9" s="114"/>
      <c r="I9" s="114"/>
      <c r="J9" s="114"/>
    </row>
    <row r="10" spans="1:10" ht="18" customHeight="1" x14ac:dyDescent="0.25">
      <c r="A10" s="97"/>
      <c r="B10" s="92"/>
      <c r="C10" s="102" t="s">
        <v>69</v>
      </c>
      <c r="D10" s="102"/>
      <c r="E10" s="106" t="str">
        <f>'Fiche Générale'!C12</f>
        <v>CONTRASTE</v>
      </c>
      <c r="F10" s="107"/>
      <c r="G10" s="107"/>
      <c r="H10" s="107"/>
      <c r="I10" s="107"/>
      <c r="J10" s="108"/>
    </row>
    <row r="11" spans="1:10" ht="18" customHeight="1" x14ac:dyDescent="0.25">
      <c r="A11" s="97"/>
      <c r="B11" s="93"/>
      <c r="C11" s="102"/>
      <c r="D11" s="102"/>
      <c r="E11" s="109"/>
      <c r="F11" s="110"/>
      <c r="G11" s="110"/>
      <c r="H11" s="110"/>
      <c r="I11" s="110"/>
      <c r="J11" s="111"/>
    </row>
    <row r="13" spans="1:10" x14ac:dyDescent="0.25">
      <c r="A13" s="96" t="s">
        <v>23</v>
      </c>
      <c r="B13" s="60" t="s">
        <v>191</v>
      </c>
      <c r="C13" s="96" t="s">
        <v>70</v>
      </c>
      <c r="D13" s="96"/>
      <c r="E13" s="118" t="str">
        <f>'S1 Maquette'!E13:F14</f>
        <v>SMGDD1</v>
      </c>
      <c r="F13" s="118"/>
      <c r="G13" s="96" t="s">
        <v>270</v>
      </c>
      <c r="H13" s="58">
        <f>Calcul!J7</f>
        <v>60</v>
      </c>
      <c r="I13" s="60"/>
    </row>
    <row r="14" spans="1:10" x14ac:dyDescent="0.25">
      <c r="A14" s="96"/>
      <c r="B14" s="63"/>
      <c r="C14" s="96"/>
      <c r="D14" s="96"/>
      <c r="E14" s="118"/>
      <c r="F14" s="118"/>
      <c r="G14" s="96"/>
      <c r="H14" s="61"/>
      <c r="I14" s="63"/>
    </row>
    <row r="15" spans="1:10" x14ac:dyDescent="0.25">
      <c r="A15" s="96" t="s">
        <v>208</v>
      </c>
      <c r="B15" s="60" t="s">
        <v>194</v>
      </c>
      <c r="C15" s="98" t="s">
        <v>71</v>
      </c>
      <c r="D15" s="99"/>
      <c r="E15" s="96"/>
      <c r="F15" s="96"/>
      <c r="G15" s="123" t="s">
        <v>195</v>
      </c>
      <c r="H15" s="57">
        <f>Calcul!J20</f>
        <v>60</v>
      </c>
      <c r="I15" s="57"/>
    </row>
    <row r="16" spans="1:10" x14ac:dyDescent="0.25">
      <c r="A16" s="96"/>
      <c r="B16" s="63"/>
      <c r="C16" s="100"/>
      <c r="D16" s="101"/>
      <c r="E16" s="96"/>
      <c r="F16" s="96"/>
      <c r="G16" s="125"/>
      <c r="H16" s="57"/>
      <c r="I16" s="57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5" customHeight="1" x14ac:dyDescent="0.25">
      <c r="A19" s="25">
        <v>1</v>
      </c>
      <c r="B19" s="5" t="s">
        <v>433</v>
      </c>
      <c r="C19" s="7" t="s">
        <v>33</v>
      </c>
      <c r="D19" s="7">
        <v>30</v>
      </c>
      <c r="E19" s="5" t="s">
        <v>32</v>
      </c>
      <c r="F19" s="5" t="s">
        <v>75</v>
      </c>
      <c r="G19" s="7" t="s">
        <v>422</v>
      </c>
      <c r="H19" s="7" t="s">
        <v>233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5"/>
      <c r="C20" s="7"/>
      <c r="D20" s="7"/>
      <c r="E20" s="5"/>
      <c r="F20" s="5"/>
      <c r="G20" s="7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 t="s">
        <v>315</v>
      </c>
      <c r="B21" s="5" t="s">
        <v>398</v>
      </c>
      <c r="C21" s="7" t="s">
        <v>34</v>
      </c>
      <c r="D21" s="7"/>
      <c r="E21" s="5" t="s">
        <v>32</v>
      </c>
      <c r="F21" s="5" t="s">
        <v>75</v>
      </c>
      <c r="G21" s="7" t="s">
        <v>423</v>
      </c>
      <c r="H21" s="7"/>
      <c r="I21" s="7">
        <v>0</v>
      </c>
      <c r="J21" s="7">
        <v>0</v>
      </c>
      <c r="K21" s="7">
        <v>0</v>
      </c>
      <c r="L21" s="7"/>
      <c r="M21" s="7"/>
      <c r="N21" s="5"/>
      <c r="O21" s="5"/>
    </row>
    <row r="22" spans="1:15" s="18" customFormat="1" ht="43.35" customHeight="1" x14ac:dyDescent="0.25">
      <c r="A22" s="25" t="s">
        <v>317</v>
      </c>
      <c r="B22" s="29" t="s">
        <v>399</v>
      </c>
      <c r="C22" s="7" t="s">
        <v>34</v>
      </c>
      <c r="D22" s="7"/>
      <c r="E22" s="5" t="s">
        <v>32</v>
      </c>
      <c r="F22" s="5" t="s">
        <v>75</v>
      </c>
      <c r="G22" s="7" t="s">
        <v>424</v>
      </c>
      <c r="H22" s="7"/>
      <c r="I22" s="7">
        <v>20</v>
      </c>
      <c r="J22" s="7">
        <v>30</v>
      </c>
      <c r="K22" s="7">
        <v>0</v>
      </c>
      <c r="L22" s="7"/>
      <c r="M22" s="7"/>
      <c r="N22" s="5"/>
      <c r="O22" s="5"/>
    </row>
    <row r="23" spans="1:15" s="18" customFormat="1" ht="43.35" customHeight="1" x14ac:dyDescent="0.25">
      <c r="A23" s="24"/>
      <c r="B23" s="28"/>
      <c r="C23" s="11" t="s">
        <v>34</v>
      </c>
      <c r="D23" s="11"/>
      <c r="E23" s="6"/>
      <c r="F23" s="6" t="s">
        <v>76</v>
      </c>
      <c r="G23" s="11" t="s">
        <v>425</v>
      </c>
      <c r="H23" s="7"/>
      <c r="I23" s="11"/>
      <c r="J23" s="11"/>
      <c r="K23" s="11"/>
      <c r="L23" s="11"/>
      <c r="M23" s="11"/>
      <c r="N23" s="6"/>
      <c r="O23" s="6"/>
    </row>
    <row r="24" spans="1:15" s="18" customFormat="1" ht="43.3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B1" zoomScale="90" zoomScaleNormal="90" workbookViewId="0">
      <pane ySplit="18" topLeftCell="A19" activePane="bottomLeft" state="frozen"/>
      <selection activeCell="D25" sqref="D25"/>
      <selection pane="bottomLeft" activeCell="I28" sqref="I28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 x14ac:dyDescent="0.25">
      <c r="A1" s="95"/>
      <c r="B1" s="95"/>
      <c r="C1" s="95"/>
      <c r="D1" s="95"/>
      <c r="E1" s="95"/>
      <c r="F1" s="95"/>
      <c r="G1" s="95"/>
      <c r="H1" s="95"/>
      <c r="I1" s="95"/>
      <c r="J1" s="38"/>
    </row>
    <row r="2" spans="1:19" x14ac:dyDescent="0.25">
      <c r="A2" s="95"/>
      <c r="B2" s="95"/>
      <c r="C2" s="95"/>
      <c r="D2" s="95"/>
      <c r="E2" s="95"/>
      <c r="F2" s="95"/>
      <c r="G2" s="95"/>
      <c r="H2" s="95"/>
      <c r="I2" s="95"/>
      <c r="J2" s="38"/>
    </row>
    <row r="3" spans="1:19" x14ac:dyDescent="0.25">
      <c r="A3" s="95"/>
      <c r="B3" s="95"/>
      <c r="C3" s="95"/>
      <c r="D3" s="95"/>
      <c r="E3" s="95"/>
      <c r="F3" s="95"/>
      <c r="G3" s="95"/>
      <c r="H3" s="95"/>
      <c r="I3" s="95"/>
      <c r="J3" s="38"/>
    </row>
    <row r="4" spans="1:19" x14ac:dyDescent="0.25">
      <c r="A4" s="95"/>
      <c r="B4" s="95"/>
      <c r="C4" s="95"/>
      <c r="D4" s="95"/>
      <c r="E4" s="95"/>
      <c r="F4" s="95"/>
      <c r="G4" s="95"/>
      <c r="H4" s="95"/>
      <c r="I4" s="95"/>
      <c r="J4" s="38"/>
    </row>
    <row r="5" spans="1:19" x14ac:dyDescent="0.25">
      <c r="A5" s="95"/>
      <c r="B5" s="95"/>
      <c r="C5" s="95"/>
      <c r="D5" s="95"/>
      <c r="E5" s="95"/>
      <c r="F5" s="95"/>
      <c r="G5" s="95"/>
      <c r="H5" s="95"/>
      <c r="I5" s="95"/>
      <c r="J5" s="38"/>
    </row>
    <row r="6" spans="1:19" x14ac:dyDescent="0.25">
      <c r="A6" s="95"/>
      <c r="B6" s="95"/>
      <c r="C6" s="95"/>
      <c r="D6" s="95"/>
      <c r="E6" s="95"/>
      <c r="F6" s="95"/>
      <c r="G6" s="95"/>
      <c r="H6" s="95"/>
      <c r="I6" s="95"/>
      <c r="J6" s="38"/>
    </row>
    <row r="7" spans="1:19" ht="14.45" customHeight="1" x14ac:dyDescent="0.25">
      <c r="A7" s="115" t="s">
        <v>209</v>
      </c>
      <c r="B7" s="114" t="str">
        <f>'Fiche Générale'!B2</f>
        <v>ODYSSEE</v>
      </c>
      <c r="C7" s="97" t="s">
        <v>68</v>
      </c>
      <c r="D7" s="97"/>
      <c r="E7" s="112" t="str">
        <f>'Fiche Générale'!B3</f>
        <v>Gestion de l'environnement</v>
      </c>
      <c r="F7" s="113"/>
      <c r="G7" s="97" t="s">
        <v>207</v>
      </c>
      <c r="H7" s="114" t="str">
        <f>'Fiche Générale'!B4</f>
        <v>SMGEN18</v>
      </c>
      <c r="I7" s="114"/>
      <c r="J7" s="39"/>
      <c r="K7" s="23"/>
    </row>
    <row r="8" spans="1:19" ht="14.45" customHeight="1" x14ac:dyDescent="0.25">
      <c r="A8" s="116"/>
      <c r="B8" s="114"/>
      <c r="C8" s="97"/>
      <c r="D8" s="97"/>
      <c r="E8" s="112"/>
      <c r="F8" s="113"/>
      <c r="G8" s="97"/>
      <c r="H8" s="114"/>
      <c r="I8" s="114"/>
      <c r="J8" s="39"/>
      <c r="K8" s="23"/>
    </row>
    <row r="9" spans="1:19" ht="14.45" customHeight="1" x14ac:dyDescent="0.25">
      <c r="A9" s="116"/>
      <c r="B9" s="114"/>
      <c r="C9" s="97"/>
      <c r="D9" s="97"/>
      <c r="E9" s="112"/>
      <c r="F9" s="113"/>
      <c r="G9" s="97"/>
      <c r="H9" s="114"/>
      <c r="I9" s="114"/>
      <c r="J9" s="39"/>
      <c r="K9" s="23"/>
    </row>
    <row r="10" spans="1:19" ht="14.45" customHeight="1" x14ac:dyDescent="0.25">
      <c r="A10" s="116"/>
      <c r="B10" s="114"/>
      <c r="C10" s="102" t="s">
        <v>69</v>
      </c>
      <c r="D10" s="102"/>
      <c r="E10" s="106" t="str">
        <f>'Fiche Générale'!C12</f>
        <v>CONTRASTE</v>
      </c>
      <c r="F10" s="107"/>
      <c r="G10" s="107"/>
      <c r="H10" s="107"/>
      <c r="I10" s="108"/>
      <c r="J10" s="40"/>
      <c r="K10" s="23"/>
    </row>
    <row r="11" spans="1:19" ht="14.45" customHeight="1" x14ac:dyDescent="0.25">
      <c r="A11" s="117"/>
      <c r="B11" s="114"/>
      <c r="C11" s="102"/>
      <c r="D11" s="102"/>
      <c r="E11" s="109"/>
      <c r="F11" s="110"/>
      <c r="G11" s="110"/>
      <c r="H11" s="110"/>
      <c r="I11" s="111"/>
      <c r="J11" s="40"/>
      <c r="K11" s="23"/>
    </row>
    <row r="12" spans="1:19" x14ac:dyDescent="0.25">
      <c r="C12" s="18"/>
      <c r="I12" s="13"/>
      <c r="J12" s="13"/>
      <c r="M12" s="98" t="s">
        <v>47</v>
      </c>
      <c r="N12" s="99"/>
      <c r="O12" s="130"/>
      <c r="P12" s="98" t="s">
        <v>50</v>
      </c>
      <c r="Q12" s="99"/>
      <c r="R12" s="99"/>
      <c r="S12" s="130"/>
    </row>
    <row r="13" spans="1:19" x14ac:dyDescent="0.25">
      <c r="A13" s="123" t="s">
        <v>23</v>
      </c>
      <c r="B13" s="57" t="str">
        <f>'S4 Maquette'!B13:B14</f>
        <v>2ème Année</v>
      </c>
      <c r="C13" s="57"/>
      <c r="D13" s="123" t="s">
        <v>25</v>
      </c>
      <c r="E13" s="118" t="str">
        <f>'S4 Maquette'!E13:F14</f>
        <v>SMGDD1</v>
      </c>
      <c r="F13" s="118"/>
      <c r="G13" s="118"/>
      <c r="H13" s="96" t="s">
        <v>193</v>
      </c>
      <c r="I13" s="96"/>
      <c r="J13" s="41"/>
      <c r="M13" s="100"/>
      <c r="N13" s="101"/>
      <c r="O13" s="131"/>
      <c r="P13" s="100"/>
      <c r="Q13" s="101"/>
      <c r="R13" s="101"/>
      <c r="S13" s="131"/>
    </row>
    <row r="14" spans="1:19" x14ac:dyDescent="0.25">
      <c r="A14" s="125"/>
      <c r="B14" s="57"/>
      <c r="C14" s="57"/>
      <c r="D14" s="125"/>
      <c r="E14" s="118"/>
      <c r="F14" s="118"/>
      <c r="G14" s="118"/>
      <c r="H14" s="96"/>
      <c r="I14" s="96"/>
      <c r="J14" s="41"/>
      <c r="M14" s="96" t="s">
        <v>48</v>
      </c>
      <c r="N14" s="98" t="s">
        <v>49</v>
      </c>
      <c r="O14" s="130"/>
      <c r="P14" s="95"/>
      <c r="Q14" s="119"/>
      <c r="R14" s="122"/>
      <c r="S14" s="123"/>
    </row>
    <row r="15" spans="1:19" x14ac:dyDescent="0.25">
      <c r="A15" s="123" t="s">
        <v>24</v>
      </c>
      <c r="B15" s="59" t="str">
        <f>'S4 Maquette'!B15:B16</f>
        <v>Semestre 4</v>
      </c>
      <c r="C15" s="60"/>
      <c r="D15" s="123" t="s">
        <v>55</v>
      </c>
      <c r="E15" s="118">
        <f>'S4 Maquette'!E15:F16</f>
        <v>0</v>
      </c>
      <c r="F15" s="118"/>
      <c r="G15" s="118"/>
      <c r="H15" s="126" t="str">
        <f>'Fiche Générale'!B5</f>
        <v>Session Unique</v>
      </c>
      <c r="I15" s="127"/>
      <c r="J15" s="42"/>
      <c r="M15" s="96"/>
      <c r="N15" s="132"/>
      <c r="O15" s="133"/>
      <c r="P15" s="95"/>
      <c r="Q15" s="120"/>
      <c r="R15" s="122"/>
      <c r="S15" s="124"/>
    </row>
    <row r="16" spans="1:19" x14ac:dyDescent="0.25">
      <c r="A16" s="125"/>
      <c r="B16" s="62"/>
      <c r="C16" s="63"/>
      <c r="D16" s="125"/>
      <c r="E16" s="118"/>
      <c r="F16" s="118"/>
      <c r="G16" s="118"/>
      <c r="H16" s="128"/>
      <c r="I16" s="129"/>
      <c r="J16" s="42"/>
      <c r="M16" s="96"/>
      <c r="N16" s="132"/>
      <c r="O16" s="133"/>
      <c r="P16" s="95"/>
      <c r="Q16" s="120"/>
      <c r="R16" s="122"/>
      <c r="S16" s="124"/>
    </row>
    <row r="17" spans="1:20" x14ac:dyDescent="0.25">
      <c r="L17" s="19"/>
      <c r="M17" s="96"/>
      <c r="N17" s="100"/>
      <c r="O17" s="131"/>
      <c r="P17" s="95"/>
      <c r="Q17" s="121"/>
      <c r="R17" s="122"/>
      <c r="S17" s="125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25">
      <c r="A19" s="47" t="str">
        <f>'S4 Maquette'!B19</f>
        <v>Projet Professionnel de Recherche</v>
      </c>
      <c r="B19" s="47" t="str">
        <f>'S4 Maquette'!C19</f>
        <v>UE</v>
      </c>
      <c r="C19" s="46" t="str">
        <f>'S4 Maquette'!F19</f>
        <v>Modification</v>
      </c>
      <c r="D19" s="7"/>
      <c r="E19" s="7" t="s">
        <v>367</v>
      </c>
      <c r="F19" s="7" t="s">
        <v>346</v>
      </c>
      <c r="G19" s="44" t="s">
        <v>367</v>
      </c>
      <c r="H19" s="44" t="s">
        <v>367</v>
      </c>
      <c r="I19" s="44" t="s">
        <v>367</v>
      </c>
      <c r="J19" s="44"/>
      <c r="K19" s="44" t="s">
        <v>1</v>
      </c>
      <c r="L19" s="44"/>
      <c r="M19" s="44">
        <v>3</v>
      </c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47">
        <f>'S4 Maquette'!B20</f>
        <v>0</v>
      </c>
      <c r="B20" s="47">
        <f>'S4 Maquette'!C20</f>
        <v>0</v>
      </c>
      <c r="C20" s="46">
        <f>'S4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'S4 Maquette'!B21</f>
        <v xml:space="preserve">Expérience professionnelle en alternance </v>
      </c>
      <c r="B21" s="47" t="str">
        <f>'S4 Maquette'!C21</f>
        <v>ECUE</v>
      </c>
      <c r="C21" s="46" t="str">
        <f>'S4 Maquette'!F21</f>
        <v>Modification</v>
      </c>
      <c r="D21" s="7"/>
      <c r="E21" s="7" t="s">
        <v>367</v>
      </c>
      <c r="F21" s="7" t="s">
        <v>346</v>
      </c>
      <c r="G21" s="44" t="s">
        <v>367</v>
      </c>
      <c r="H21" s="44" t="s">
        <v>367</v>
      </c>
      <c r="I21" s="44" t="s">
        <v>367</v>
      </c>
      <c r="J21" s="44"/>
      <c r="K21" s="44" t="s">
        <v>1</v>
      </c>
      <c r="L21" s="44"/>
      <c r="M21" s="44">
        <v>1</v>
      </c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'S4 Maquette'!B22</f>
        <v>Mémoire de recherche de fin d'étude</v>
      </c>
      <c r="B22" s="47" t="str">
        <f>'S4 Maquette'!C22</f>
        <v>ECUE</v>
      </c>
      <c r="C22" s="46" t="str">
        <f>'S4 Maquette'!F22</f>
        <v>Modification</v>
      </c>
      <c r="D22" s="7"/>
      <c r="E22" s="7" t="s">
        <v>346</v>
      </c>
      <c r="F22" s="7"/>
      <c r="G22" s="44" t="s">
        <v>367</v>
      </c>
      <c r="H22" s="44" t="s">
        <v>367</v>
      </c>
      <c r="I22" s="44" t="s">
        <v>367</v>
      </c>
      <c r="J22" s="44"/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>
        <f>'S4 Maquette'!B23</f>
        <v>0</v>
      </c>
      <c r="B23" s="47" t="str">
        <f>'S4 Maquette'!C23</f>
        <v>ECUE</v>
      </c>
      <c r="C23" s="46" t="str">
        <f>'S4 Maquette'!F23</f>
        <v>Fermeture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Sebastien Guinet</cp:lastModifiedBy>
  <dcterms:created xsi:type="dcterms:W3CDTF">2022-09-27T13:03:25Z</dcterms:created>
  <dcterms:modified xsi:type="dcterms:W3CDTF">2023-11-23T15:20:14Z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